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6\Galetka Josef ing. MěÚ Valašské Meziříčí\KD Lhota u Valašského Meziříčí bleskosvody\Mail Galetka ing. 2026-03-05\"/>
    </mc:Choice>
  </mc:AlternateContent>
  <xr:revisionPtr revIDLastSave="0" documentId="8_{685A6572-2C9B-4E0B-968D-0971A2EA350F}" xr6:coauthVersionLast="47" xr6:coauthVersionMax="47" xr10:uidLastSave="{00000000-0000-0000-0000-000000000000}"/>
  <bookViews>
    <workbookView xWindow="-120" yWindow="-120" windowWidth="29040" windowHeight="15840" xr2:uid="{9A01B05E-48B3-42BF-BD17-3B02C9465ED7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B30" i="3"/>
  <c r="C29" i="3"/>
  <c r="B29" i="3"/>
  <c r="C27" i="3"/>
  <c r="C26" i="3"/>
  <c r="C25" i="3"/>
  <c r="C24" i="3"/>
  <c r="B24" i="3"/>
  <c r="C23" i="3"/>
  <c r="B23" i="3"/>
  <c r="C22" i="3"/>
  <c r="C21" i="3"/>
  <c r="C20" i="3"/>
  <c r="C19" i="3"/>
  <c r="C18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M1" i="2"/>
  <c r="E73" i="2" s="1"/>
  <c r="H74" i="2"/>
  <c r="I73" i="2"/>
  <c r="J72" i="2"/>
  <c r="H72" i="2"/>
  <c r="E72" i="2"/>
  <c r="J71" i="2"/>
  <c r="I71" i="2"/>
  <c r="H71" i="2"/>
  <c r="E71" i="2"/>
  <c r="J69" i="2"/>
  <c r="I69" i="2"/>
  <c r="H69" i="2"/>
  <c r="E69" i="2"/>
  <c r="J66" i="2"/>
  <c r="I66" i="2"/>
  <c r="H66" i="2"/>
  <c r="E66" i="2"/>
  <c r="J65" i="2"/>
  <c r="I65" i="2"/>
  <c r="H65" i="2"/>
  <c r="E65" i="2"/>
  <c r="J64" i="2"/>
  <c r="I64" i="2"/>
  <c r="H64" i="2"/>
  <c r="E64" i="2"/>
  <c r="J63" i="2"/>
  <c r="I63" i="2"/>
  <c r="H63" i="2"/>
  <c r="E63" i="2"/>
  <c r="J61" i="2"/>
  <c r="I61" i="2"/>
  <c r="H61" i="2"/>
  <c r="E61" i="2"/>
  <c r="J60" i="2"/>
  <c r="I60" i="2"/>
  <c r="H60" i="2"/>
  <c r="E60" i="2"/>
  <c r="J59" i="2"/>
  <c r="I59" i="2"/>
  <c r="H59" i="2"/>
  <c r="E59" i="2"/>
  <c r="J57" i="2"/>
  <c r="I57" i="2"/>
  <c r="H57" i="2"/>
  <c r="E57" i="2"/>
  <c r="J55" i="2"/>
  <c r="I55" i="2"/>
  <c r="H55" i="2"/>
  <c r="E55" i="2"/>
  <c r="J53" i="2"/>
  <c r="I53" i="2"/>
  <c r="H53" i="2"/>
  <c r="E53" i="2"/>
  <c r="J52" i="2"/>
  <c r="I52" i="2"/>
  <c r="H52" i="2"/>
  <c r="E52" i="2"/>
  <c r="J51" i="2"/>
  <c r="I51" i="2"/>
  <c r="H51" i="2"/>
  <c r="E51" i="2"/>
  <c r="J50" i="2"/>
  <c r="I50" i="2"/>
  <c r="H50" i="2"/>
  <c r="E50" i="2"/>
  <c r="J48" i="2"/>
  <c r="I48" i="2"/>
  <c r="H48" i="2"/>
  <c r="E48" i="2"/>
  <c r="J47" i="2"/>
  <c r="I47" i="2"/>
  <c r="H47" i="2"/>
  <c r="E47" i="2"/>
  <c r="J46" i="2"/>
  <c r="I46" i="2"/>
  <c r="H46" i="2"/>
  <c r="E46" i="2"/>
  <c r="J45" i="2"/>
  <c r="I45" i="2"/>
  <c r="H45" i="2"/>
  <c r="E45" i="2"/>
  <c r="J44" i="2"/>
  <c r="I44" i="2"/>
  <c r="H44" i="2"/>
  <c r="E44" i="2"/>
  <c r="J43" i="2"/>
  <c r="I43" i="2"/>
  <c r="H43" i="2"/>
  <c r="E43" i="2"/>
  <c r="J42" i="2"/>
  <c r="I42" i="2"/>
  <c r="H42" i="2"/>
  <c r="E42" i="2"/>
  <c r="J41" i="2"/>
  <c r="I41" i="2"/>
  <c r="H41" i="2"/>
  <c r="E41" i="2"/>
  <c r="J40" i="2"/>
  <c r="I40" i="2"/>
  <c r="H40" i="2"/>
  <c r="E40" i="2"/>
  <c r="J39" i="2"/>
  <c r="I39" i="2"/>
  <c r="H39" i="2"/>
  <c r="E39" i="2"/>
  <c r="J38" i="2"/>
  <c r="I38" i="2"/>
  <c r="H38" i="2"/>
  <c r="E38" i="2"/>
  <c r="J36" i="2"/>
  <c r="I36" i="2"/>
  <c r="H36" i="2"/>
  <c r="E36" i="2"/>
  <c r="J34" i="2"/>
  <c r="I34" i="2"/>
  <c r="H34" i="2"/>
  <c r="E34" i="2"/>
  <c r="J33" i="2"/>
  <c r="I33" i="2"/>
  <c r="H33" i="2"/>
  <c r="E33" i="2"/>
  <c r="J32" i="2"/>
  <c r="I32" i="2"/>
  <c r="H32" i="2"/>
  <c r="E32" i="2"/>
  <c r="J31" i="2"/>
  <c r="I31" i="2"/>
  <c r="H31" i="2"/>
  <c r="E31" i="2"/>
  <c r="J30" i="2"/>
  <c r="I30" i="2"/>
  <c r="H30" i="2"/>
  <c r="E30" i="2"/>
  <c r="J28" i="2"/>
  <c r="I28" i="2"/>
  <c r="H28" i="2"/>
  <c r="E28" i="2"/>
  <c r="J26" i="2"/>
  <c r="I26" i="2"/>
  <c r="H26" i="2"/>
  <c r="E26" i="2"/>
  <c r="J24" i="2"/>
  <c r="I24" i="2"/>
  <c r="H24" i="2"/>
  <c r="E24" i="2"/>
  <c r="J23" i="2"/>
  <c r="I23" i="2"/>
  <c r="H23" i="2"/>
  <c r="E23" i="2"/>
  <c r="J21" i="2"/>
  <c r="I21" i="2"/>
  <c r="H21" i="2"/>
  <c r="E21" i="2"/>
  <c r="J19" i="2"/>
  <c r="I19" i="2"/>
  <c r="H19" i="2"/>
  <c r="E19" i="2"/>
  <c r="J17" i="2"/>
  <c r="I17" i="2"/>
  <c r="H17" i="2"/>
  <c r="E17" i="2"/>
  <c r="J15" i="2"/>
  <c r="I15" i="2"/>
  <c r="H15" i="2"/>
  <c r="E15" i="2"/>
  <c r="J14" i="2"/>
  <c r="I14" i="2"/>
  <c r="H14" i="2"/>
  <c r="E14" i="2"/>
  <c r="J12" i="2"/>
  <c r="I12" i="2"/>
  <c r="H12" i="2"/>
  <c r="E12" i="2"/>
  <c r="J9" i="2"/>
  <c r="I9" i="2"/>
  <c r="H9" i="2"/>
  <c r="E9" i="2"/>
  <c r="J8" i="2"/>
  <c r="I8" i="2"/>
  <c r="H8" i="2"/>
  <c r="E8" i="2"/>
  <c r="J7" i="2"/>
  <c r="I7" i="2"/>
  <c r="H7" i="2"/>
  <c r="E7" i="2"/>
  <c r="J5" i="2"/>
  <c r="I5" i="2"/>
  <c r="J4" i="2"/>
  <c r="I4" i="2"/>
  <c r="J73" i="2" l="1"/>
  <c r="J74" i="2" s="1"/>
  <c r="E74" i="2"/>
</calcChain>
</file>

<file path=xl/sharedStrings.xml><?xml version="1.0" encoding="utf-8"?>
<sst xmlns="http://schemas.openxmlformats.org/spreadsheetml/2006/main" count="336" uniqueCount="180">
  <si>
    <t>Název</t>
  </si>
  <si>
    <t>Hodnota</t>
  </si>
  <si>
    <t>Nadpis rekapitulace</t>
  </si>
  <si>
    <t>Seznam prací a dodávek elektrotechnických zařízení</t>
  </si>
  <si>
    <t>Akce</t>
  </si>
  <si>
    <t>Bleskosvody KD Lhota u Choryně</t>
  </si>
  <si>
    <t>Projekt</t>
  </si>
  <si>
    <t>D.1.1.4 Bleskosvody</t>
  </si>
  <si>
    <t>Investor</t>
  </si>
  <si>
    <t>Město VM, Náměstí 7/5, 757 01</t>
  </si>
  <si>
    <t>Z. č.</t>
  </si>
  <si>
    <t>T-04 Projekční specifikace</t>
  </si>
  <si>
    <t>A. č.</t>
  </si>
  <si>
    <t>T-05 Projekční rozpočet</t>
  </si>
  <si>
    <t>Smlouva</t>
  </si>
  <si>
    <t>DPS</t>
  </si>
  <si>
    <t>Vypracoval</t>
  </si>
  <si>
    <t>ing. Poruba</t>
  </si>
  <si>
    <t>Kontroloval</t>
  </si>
  <si>
    <t>Projekce elektro</t>
  </si>
  <si>
    <t>Datum</t>
  </si>
  <si>
    <t>05.03.2026</t>
  </si>
  <si>
    <t>Zpracovatel</t>
  </si>
  <si>
    <t/>
  </si>
  <si>
    <t>CÚ</t>
  </si>
  <si>
    <t>09/2025</t>
  </si>
  <si>
    <t>Poznámka</t>
  </si>
  <si>
    <t>Uvedené ceny jsou v Kč a nezahrnují DPH, pokud to není uvedeno.</t>
  </si>
  <si>
    <t>Doprava dodávek  (3,6) %</t>
  </si>
  <si>
    <t>1,00</t>
  </si>
  <si>
    <t>Přesun dodávek  (1) %</t>
  </si>
  <si>
    <t>PPV  (1 nebo 6) %</t>
  </si>
  <si>
    <t>PPV zemních prací, nátěrů  (1) %</t>
  </si>
  <si>
    <t>Dodavat. dokumentace  (1 - 1,5) %</t>
  </si>
  <si>
    <t>0,50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</si>
  <si>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</si>
  <si>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</si>
  <si>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</si>
  <si>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</si>
  <si>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</si>
  <si>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</si>
  <si>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</si>
  <si>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</si>
  <si>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0,00</t>
  </si>
  <si>
    <t>Kompletační činnost - k2</t>
  </si>
  <si>
    <t>Roční nárůst cen 1   %</t>
  </si>
  <si>
    <t>Roční nárůst cen 2   %</t>
  </si>
  <si>
    <t>1. sazba DPH %
- i pro přirážky rekapitulace</t>
  </si>
  <si>
    <t>0</t>
  </si>
  <si>
    <t>2. sazba DPH %</t>
  </si>
  <si>
    <t>Procento PM %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</si>
  <si>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</si>
  <si>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</si>
  <si>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</si>
  <si>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</si>
  <si>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</si>
  <si>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</si>
  <si>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</si>
  <si>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</si>
  <si>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</si>
  <si>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Elektromontáže - začátek</t>
  </si>
  <si>
    <t>Ochrana před bleskem a uzemnění - začátek</t>
  </si>
  <si>
    <t>V rozpočtu není zahrnuta podzemní část - je již realizována dle projektu, vývody pro svody provedeny v min. počtu 2 ks, krátké štítové strany objektu.</t>
  </si>
  <si>
    <t xml:space="preserve">V rozpočtu není zahrnuto vodivé propojení zemnící soustavy HOP, MET,ES. Dle sdělení investora již provedeno_x000D_
</t>
  </si>
  <si>
    <t>HODINOVE ZUCTOVACI SAZBY</t>
  </si>
  <si>
    <t xml:space="preserve"> Zabezpeceni pracoviste</t>
  </si>
  <si>
    <t>hod</t>
  </si>
  <si>
    <t xml:space="preserve"> Vyhledani pripojovaciho mista</t>
  </si>
  <si>
    <t xml:space="preserve"> Napojeni na stavajici zarizeni - stávající zemnící soustavu</t>
  </si>
  <si>
    <t>VÝKOP JÁMY SONDA PRO VYHLEDÁNÍ ZEMNÍCÍ SOUSTAVY</t>
  </si>
  <si>
    <t>ZÁKLAD A JINÉ ZAŘÍZENÍ (0,4m3/sonda) včetně zahrnutí, provizorní úpravy povrchu</t>
  </si>
  <si>
    <t xml:space="preserve"> Zemina třídy 5,ručně</t>
  </si>
  <si>
    <t>m3</t>
  </si>
  <si>
    <t xml:space="preserve"> KOORDINACE POSTUPU PRACI</t>
  </si>
  <si>
    <t xml:space="preserve"> S ostatnimi profesemi - střecha</t>
  </si>
  <si>
    <t>Vytýčení stávajících inženýrských sítí</t>
  </si>
  <si>
    <t xml:space="preserve"> VYTÝČENÍ TRATI</t>
  </si>
  <si>
    <t xml:space="preserve"> Venkovní vedení nn v přehledném terénu</t>
  </si>
  <si>
    <t>km</t>
  </si>
  <si>
    <t xml:space="preserve"> VYTRHÁNÍ DLAŽBY</t>
  </si>
  <si>
    <t xml:space="preserve"> Betonové dlaždice, spáry nezalité</t>
  </si>
  <si>
    <t>m2</t>
  </si>
  <si>
    <t xml:space="preserve"> HLOUBENÍ KABELOVÉ RÝHY</t>
  </si>
  <si>
    <t xml:space="preserve"> Zemina třídy 4, šíře 300mm,hloubka 800mm</t>
  </si>
  <si>
    <t>m</t>
  </si>
  <si>
    <t xml:space="preserve"> ZÁHOZ KABELOVÉ RÝHY</t>
  </si>
  <si>
    <t>Uložení dlaždic do původního okapového chodníku</t>
  </si>
  <si>
    <t xml:space="preserve"> FOLIE VÝSTRAŽNÁ Z PVC</t>
  </si>
  <si>
    <t xml:space="preserve"> Do šířky 20cm</t>
  </si>
  <si>
    <t>ZEMNIČE FeZn (doplnění stávající ZS)</t>
  </si>
  <si>
    <t>ZT1,5s tyč 1500x26 mm</t>
  </si>
  <si>
    <t>ks</t>
  </si>
  <si>
    <t xml:space="preserve"> OCELOVÝ DRÁT POZINKOVANÝ</t>
  </si>
  <si>
    <t>FeZn-D10 (0,62kg/m), pevně</t>
  </si>
  <si>
    <t>FeZn-D8 (0,4kg/m), pevně</t>
  </si>
  <si>
    <t>840 118 Vodič AlMgSi Rd 8/11 měkký s izolací</t>
  </si>
  <si>
    <t>3313_B TRUBKA OHEBNÁ KOVOVÁ 750N</t>
  </si>
  <si>
    <t>Ekvipotenciální svorkovnice pod omítku, výzbroj, víko atd.</t>
  </si>
  <si>
    <t xml:space="preserve"> SVORKA HROMOSVODNÍ,UZEMŇOVACÍ</t>
  </si>
  <si>
    <t>SU univerzální</t>
  </si>
  <si>
    <t>SVORKA HROMOSVODNÍ, UZEMŇOVACÍ</t>
  </si>
  <si>
    <t>SS spojovací</t>
  </si>
  <si>
    <t>SPb připojovací</t>
  </si>
  <si>
    <t>SK křížová</t>
  </si>
  <si>
    <t>Ošetření zemních spojů proti korozi</t>
  </si>
  <si>
    <t>819 125 Vodič HVI light tmavošedá D 20 mm</t>
  </si>
  <si>
    <t>819 299 Koncovka HVIlight</t>
  </si>
  <si>
    <t>123 042 Držák pro kovové střechy se stojatým  falcem 0,7-8 mm svody</t>
  </si>
  <si>
    <t>202 852 Podpěra vedení HVI Ø 20/23 na plechové střechy se stojatým falcem 0,7-8 mm hřebenáče</t>
  </si>
  <si>
    <t>274 260 Držák vodiče 8/10 mm  DEHNholt s podložkou,vrutem a hmoždinkou</t>
  </si>
  <si>
    <t>275 220 Plastová podpěra vodiče HVI Ø 20 a CUI</t>
  </si>
  <si>
    <t>123 110 Hřebenový držák jímače jednoduchý</t>
  </si>
  <si>
    <t xml:space="preserve"> VODIČ PRO POSPOJOVÁNÍ</t>
  </si>
  <si>
    <t>CY16 Žlutozelený, pevně</t>
  </si>
  <si>
    <t>Páska nerez páska nerez ke svorkám ST bez pásku</t>
  </si>
  <si>
    <t>SR 3b+1 E svorka páska-drát+mezideska M6</t>
  </si>
  <si>
    <t>Litinová krabice pro svorku zkušební, zemní provedení, svorka zkušební</t>
  </si>
  <si>
    <t>VODIČ JEDNOŽILOVÝ (CY)</t>
  </si>
  <si>
    <t>H07V-U 6  mm2 , pevně</t>
  </si>
  <si>
    <t xml:space="preserve"> ZEMNIČE</t>
  </si>
  <si>
    <t>Štítek 1 štítek označení 1</t>
  </si>
  <si>
    <t xml:space="preserve"> MONTÁŽNÍ PRÁCE</t>
  </si>
  <si>
    <t xml:space="preserve"> Tvarování mont.dílu</t>
  </si>
  <si>
    <t>220431</t>
  </si>
  <si>
    <t>Montáž jinde neuvedená</t>
  </si>
  <si>
    <t>hod.</t>
  </si>
  <si>
    <t xml:space="preserve"> Bentonit pro zlepšení uzemnění</t>
  </si>
  <si>
    <t>220457</t>
  </si>
  <si>
    <t xml:space="preserve"> Měření zemních odporů, zemniče</t>
  </si>
  <si>
    <t xml:space="preserve"> prvního nebo samostatného</t>
  </si>
  <si>
    <t>280211</t>
  </si>
  <si>
    <t>Automobilová plošina 10m</t>
  </si>
  <si>
    <t>Doprava automobilové plošiny 10m</t>
  </si>
  <si>
    <t>Skutečný stav projektové dokumentace uzemnění a ochrany objektu před bleskem</t>
  </si>
  <si>
    <t>sada</t>
  </si>
  <si>
    <t>PROVEDENI REVIZNICH ZKOUSEK</t>
  </si>
  <si>
    <t>DLE ČSN 33 2000-6 ed.2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</si>
  <si>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</si>
  <si>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</si>
  <si>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200 tis.Kč</t>
  </si>
  <si>
    <t>280002</t>
  </si>
  <si>
    <t>Ochrana před bleskem a uzemnění - celkem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</si>
  <si>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</si>
  <si>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</si>
  <si>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</si>
  <si>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</si>
  <si>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</si>
  <si>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</si>
  <si>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1,00%, Přesun 1,00%</t>
  </si>
  <si>
    <t>Montáž - materiál</t>
  </si>
  <si>
    <t>Montáž - práce</t>
  </si>
  <si>
    <t>Mezisoučet 1</t>
  </si>
  <si>
    <t>PPV 1,00% z montáže: materiál + práce</t>
  </si>
  <si>
    <t>Nátěry</t>
  </si>
  <si>
    <t>Zemní práce</t>
  </si>
  <si>
    <t>PPV 1,00% z nátěrů a zemních prací</t>
  </si>
  <si>
    <t>Mezisoučet 2</t>
  </si>
  <si>
    <t>Dodav. dokumentace 0,50% z mezisoučtu 2</t>
  </si>
  <si>
    <t>Rizika a pojištění 0,50% z mezisoučtu 2</t>
  </si>
  <si>
    <t>Opravy v záruce 0,50% z mezisoučtu 1</t>
  </si>
  <si>
    <t>Základní náklady celkem</t>
  </si>
  <si>
    <t>Vedlejší náklady</t>
  </si>
  <si>
    <t>GZS 0,50% z pravé strany mezisoučtu 2</t>
  </si>
  <si>
    <t>Provozní vlivy 0,50% z pravé strany mezisoučtu 2</t>
  </si>
  <si>
    <t>Vedlejší náklady celkem</t>
  </si>
  <si>
    <t>Kompletační činnost</t>
  </si>
  <si>
    <t>Náklady celkem</t>
  </si>
  <si>
    <t>Základ a hodnota DPH 0%</t>
  </si>
  <si>
    <t>Náklady celkem bez DPH</t>
  </si>
  <si>
    <t>Roční nárůst cen 0,00%</t>
  </si>
  <si>
    <t>Součty odstavců</t>
  </si>
  <si>
    <t xml:space="preserve">  Ochrana před bleskem a uzemnění - začátek</t>
  </si>
  <si>
    <t>Seznam výrobců</t>
  </si>
  <si>
    <t>=PRODUCERS()</t>
  </si>
  <si>
    <t>Astra</t>
  </si>
  <si>
    <t>DEHN</t>
  </si>
  <si>
    <t>Kopos Kolín</t>
  </si>
  <si>
    <t>Montážní ceník M21</t>
  </si>
  <si>
    <t>Nezařazené</t>
  </si>
  <si>
    <t>Tremis Lovosice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</si>
</sst>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238"/>
      <scheme val="minor"/>
    </font>
    <font>
      <sz val="9"/>
      <color rgb="FF000000"/>
      <name val="A"/>
      <charset val="238"/>
    </font>
    <font>
      <b/>
      <sz val="11"/>
      <color rgb="FF000000"/>
      <name val="A"/>
      <charset val="238"/>
    </font>
    <font>
      <b/>
      <sz val="10"/>
      <color rgb="FF000000"/>
      <name val="A"/>
      <charset val="238"/>
    </font>
    <font>
      <b/>
      <sz val="9"/>
      <color rgb="FF000000"/>
      <name val="A"/>
      <charset val="238"/>
    </font>
    <font>
      <i/>
      <sz val="10"/>
      <color rgb="FF000000"/>
      <name val="A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/>
    </xf>
    <xf numFmtId="4" fontId="1" fillId="6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982C1-17BD-4C4B-9AE7-3CA9275760B8}">
  <dimension ref="A1:F39"/>
  <sheetViews>
    <sheetView tabSelected="1" workbookViewId="0"/>
  </sheetViews>
  <sheetFormatPr defaultRowHeight="15"/>
  <cols>
    <col min="1" max="1" width="39.28515625" style="1" bestFit="1" customWidth="1"/>
    <col min="2" max="2" width="15" style="9" bestFit="1" customWidth="1"/>
    <col min="3" max="3" width="11.28515625" style="9" bestFit="1" customWidth="1"/>
    <col min="6" max="6" width="0" style="8" hidden="1" customWidth="1"/>
  </cols>
  <sheetData>
    <row r="1" spans="1:4">
      <c r="A1" s="2" t="s">
        <v>0</v>
      </c>
      <c r="B1" s="10" t="s">
        <v>144</v>
      </c>
      <c r="C1" s="10" t="s">
        <v>145</v>
      </c>
      <c r="D1" s="3"/>
    </row>
    <row r="2" spans="1:4">
      <c r="A2" s="5" t="s">
        <v>146</v>
      </c>
      <c r="B2" s="12"/>
      <c r="C2" s="12"/>
      <c r="D2" s="3"/>
    </row>
    <row r="3" spans="1:4">
      <c r="A3" s="13" t="s">
        <v>147</v>
      </c>
      <c r="B3" s="14">
        <f>0</f>
        <v>0</v>
      </c>
      <c r="C3" s="14"/>
      <c r="D3" s="3"/>
    </row>
    <row r="4" spans="1:4">
      <c r="A4" s="13" t="s">
        <v>148</v>
      </c>
      <c r="B4" s="14">
        <f>B3 * Parametry!B15 / 100</f>
        <v>0</v>
      </c>
      <c r="C4" s="14">
        <f>B3 * Parametry!B16 / 100</f>
        <v>0</v>
      </c>
      <c r="D4" s="3"/>
    </row>
    <row r="5" spans="1:4">
      <c r="A5" s="13" t="s">
        <v>149</v>
      </c>
      <c r="B5" s="14"/>
      <c r="C5" s="14">
        <f>(Rozpočet!E74) + 0</f>
        <v>93974.692999999985</v>
      </c>
      <c r="D5" s="3"/>
    </row>
    <row r="6" spans="1:4">
      <c r="A6" s="13" t="s">
        <v>150</v>
      </c>
      <c r="B6" s="14"/>
      <c r="C6" s="14">
        <f>0 + (Rozpočet!H74) + 0</f>
        <v>71233.81</v>
      </c>
      <c r="D6" s="3"/>
    </row>
    <row r="7" spans="1:4">
      <c r="A7" s="6" t="s">
        <v>151</v>
      </c>
      <c r="B7" s="18">
        <f>B3 + B4</f>
        <v>0</v>
      </c>
      <c r="C7" s="18">
        <f>C3 + C4 + C5 + C6</f>
        <v>165208.50299999997</v>
      </c>
      <c r="D7" s="3"/>
    </row>
    <row r="8" spans="1:4">
      <c r="A8" s="13" t="s">
        <v>152</v>
      </c>
      <c r="B8" s="14"/>
      <c r="C8" s="14">
        <f>(C5 + C6) * Parametry!B17 / 100</f>
        <v>1652.0850299999997</v>
      </c>
      <c r="D8" s="3"/>
    </row>
    <row r="9" spans="1:4">
      <c r="A9" s="13" t="s">
        <v>153</v>
      </c>
      <c r="B9" s="14"/>
      <c r="C9" s="14">
        <f>0 + 0</f>
        <v>0</v>
      </c>
      <c r="D9" s="3"/>
    </row>
    <row r="10" spans="1:4">
      <c r="A10" s="13" t="s">
        <v>154</v>
      </c>
      <c r="B10" s="14"/>
      <c r="C10" s="14">
        <f>0 + 0</f>
        <v>0</v>
      </c>
      <c r="D10" s="3"/>
    </row>
    <row r="11" spans="1:4">
      <c r="A11" s="13" t="s">
        <v>155</v>
      </c>
      <c r="B11" s="14"/>
      <c r="C11" s="14">
        <f>(C9 + C10) * Parametry!B18 / 100</f>
        <v>0</v>
      </c>
      <c r="D11" s="3"/>
    </row>
    <row r="12" spans="1:4">
      <c r="A12" s="6" t="s">
        <v>156</v>
      </c>
      <c r="B12" s="18">
        <f>B7</f>
        <v>0</v>
      </c>
      <c r="C12" s="18">
        <f>C7 + C8 + C9 + C10 + C11</f>
        <v>166860.58802999996</v>
      </c>
      <c r="D12" s="3"/>
    </row>
    <row r="13" spans="1:4">
      <c r="A13" s="13" t="s">
        <v>157</v>
      </c>
      <c r="B13" s="14"/>
      <c r="C13" s="14">
        <f>(B12 + C12) * Parametry!B19 / 100</f>
        <v>834.30294014999981</v>
      </c>
      <c r="D13" s="3"/>
    </row>
    <row r="14" spans="1:4">
      <c r="A14" s="13" t="s">
        <v>158</v>
      </c>
      <c r="B14" s="14"/>
      <c r="C14" s="14">
        <f>(B12 + C12) * Parametry!B20 / 100</f>
        <v>834.30294014999981</v>
      </c>
      <c r="D14" s="3"/>
    </row>
    <row r="15" spans="1:4">
      <c r="A15" s="13" t="s">
        <v>159</v>
      </c>
      <c r="B15" s="14"/>
      <c r="C15" s="14">
        <f>(B7 + C7) * Parametry!B21 / 100</f>
        <v>826.04251499999987</v>
      </c>
      <c r="D15" s="3"/>
    </row>
    <row r="16" spans="1:4">
      <c r="A16" s="5" t="s">
        <v>160</v>
      </c>
      <c r="B16" s="12"/>
      <c r="C16" s="12">
        <f>B12 + C12 + C13 + C14 + C15</f>
        <v>169355.23642529995</v>
      </c>
      <c r="D16" s="3"/>
    </row>
    <row r="17" spans="1:4">
      <c r="A17" s="5" t="s">
        <v>161</v>
      </c>
      <c r="B17" s="12"/>
      <c r="C17" s="12"/>
      <c r="D17" s="3"/>
    </row>
    <row r="18" spans="1:4">
      <c r="A18" s="13" t="s">
        <v>162</v>
      </c>
      <c r="B18" s="14"/>
      <c r="C18" s="14">
        <f>C12 * Parametry!B22 / 100</f>
        <v>834.30294014999981</v>
      </c>
      <c r="D18" s="3"/>
    </row>
    <row r="19" spans="1:4">
      <c r="A19" s="13" t="s">
        <v>163</v>
      </c>
      <c r="B19" s="14"/>
      <c r="C19" s="14">
        <f>C12 * Parametry!B23 / 100</f>
        <v>834.30294014999981</v>
      </c>
      <c r="D19" s="3"/>
    </row>
    <row r="20" spans="1:4">
      <c r="A20" s="5" t="s">
        <v>164</v>
      </c>
      <c r="B20" s="12"/>
      <c r="C20" s="12">
        <f>C18 + C19</f>
        <v>1668.6058802999996</v>
      </c>
      <c r="D20" s="3"/>
    </row>
    <row r="21" spans="1:4">
      <c r="A21" s="13" t="s">
        <v>165</v>
      </c>
      <c r="B21" s="14"/>
      <c r="C21" s="14">
        <f>Parametry!B24 * Parametry!B27 * (C16 * Parametry!B26)^Parametry!B25</f>
        <v>0</v>
      </c>
      <c r="D21" s="3"/>
    </row>
    <row r="22" spans="1:4">
      <c r="A22" s="4" t="s">
        <v>166</v>
      </c>
      <c r="B22" s="11"/>
      <c r="C22" s="11">
        <f>C16 + C20 + C21</f>
        <v>171023.84230559994</v>
      </c>
      <c r="D22" s="3"/>
    </row>
    <row r="23" spans="1:4">
      <c r="A23" s="13" t="s">
        <v>167</v>
      </c>
      <c r="B23" s="14">
        <f>(SUM(Rozpočet!E6,Rozpočet!E10:E11,Rozpočet!E13,Rozpočet!E16,Rozpočet!E18,Rozpočet!E20,Rozpočet!E22,Rozpočet!E25,Rozpočet!E27,Rozpočet!E29,Rozpočet!E35,Rozpočet!E37,Rozpočet!E49,Rozpočet!E54,Rozpočet!E56,Rozpočet!E58,Rozpočet!E62,Rozpočet!E67:E68,Rozpočet!E70)) + (SUM(Rozpočet!H6,Rozpočet!H10:H11,Rozpočet!H13,Rozpočet!H16,Rozpočet!H18,Rozpočet!H20,Rozpočet!H22,Rozpočet!H25,Rozpočet!H27,Rozpočet!H29,Rozpočet!H35,Rozpočet!H37,Rozpočet!H49,Rozpočet!H54,Rozpočet!H56,Rozpočet!H58,Rozpočet!H62,Rozpočet!H67:H68,Rozpočet!H70)) + B4 + C4 + C8 + C11 + C13 + C14 + C15 + C20 + C21</f>
        <v>5815.3393055999986</v>
      </c>
      <c r="C23" s="14">
        <f>B23 * Parametry!B30 / 100</f>
        <v>0</v>
      </c>
      <c r="D23" s="3"/>
    </row>
    <row r="24" spans="1:4">
      <c r="A24" s="13" t="s">
        <v>167</v>
      </c>
      <c r="B24" s="14">
        <f>(SUM(Rozpočet!E6,Rozpočet!E10:E11,Rozpočet!E13,Rozpočet!E16,Rozpočet!E18,Rozpočet!E20,Rozpočet!E22,Rozpočet!E25,Rozpočet!E27,Rozpočet!E29,Rozpočet!E35,Rozpočet!E37,Rozpočet!E49,Rozpočet!E54,Rozpočet!E56,Rozpočet!E58,Rozpočet!E62,Rozpočet!E67:E68,Rozpočet!E70)) + (SUM(Rozpočet!H6,Rozpočet!H10:H11,Rozpočet!H13,Rozpočet!H16,Rozpočet!H18,Rozpočet!H20,Rozpočet!H22,Rozpočet!H25,Rozpočet!H27,Rozpočet!H29,Rozpočet!H35,Rozpočet!H37,Rozpočet!H49,Rozpočet!H54,Rozpočet!H56,Rozpočet!H58,Rozpočet!H62,Rozpočet!H67:H68,Rozpočet!H70))</f>
        <v>0</v>
      </c>
      <c r="C24" s="14">
        <f>B24 * Parametry!B31 / 100</f>
        <v>0</v>
      </c>
      <c r="D24" s="3"/>
    </row>
    <row r="25" spans="1:4">
      <c r="A25" s="4" t="s">
        <v>168</v>
      </c>
      <c r="B25" s="11"/>
      <c r="C25" s="11">
        <f>C22 + C23 + C24</f>
        <v>171023.84230559994</v>
      </c>
      <c r="D25" s="3"/>
    </row>
    <row r="26" spans="1:4">
      <c r="A26" s="13" t="s">
        <v>169</v>
      </c>
      <c r="B26" s="14"/>
      <c r="C26" s="14">
        <f>C22 * Parametry!B28 / 100</f>
        <v>0</v>
      </c>
      <c r="D26" s="3"/>
    </row>
    <row r="27" spans="1:4">
      <c r="A27" s="13" t="s">
        <v>169</v>
      </c>
      <c r="B27" s="14"/>
      <c r="C27" s="14">
        <f>C22 * Parametry!B29 / 100</f>
        <v>0</v>
      </c>
      <c r="D27" s="3"/>
    </row>
    <row r="28" spans="1:4">
      <c r="A28" s="5" t="s">
        <v>170</v>
      </c>
      <c r="B28" s="19" t="s">
        <v>53</v>
      </c>
      <c r="C28" s="19" t="s">
        <v>56</v>
      </c>
      <c r="D28" s="3"/>
    </row>
    <row r="29" spans="1:4">
      <c r="A29" s="13" t="s">
        <v>60</v>
      </c>
      <c r="B29" s="14">
        <f>(Rozpočet!E74)</f>
        <v>93974.692999999985</v>
      </c>
      <c r="C29" s="14">
        <f>(Rozpočet!H74)</f>
        <v>71233.81</v>
      </c>
      <c r="D29" s="3"/>
    </row>
    <row r="30" spans="1:4">
      <c r="A30" s="13" t="s">
        <v>171</v>
      </c>
      <c r="B30" s="14">
        <f>(Rozpočet!E72)</f>
        <v>90151.659999999989</v>
      </c>
      <c r="C30" s="14">
        <f>(Rozpočet!H72)</f>
        <v>71233.81</v>
      </c>
      <c r="D30" s="3"/>
    </row>
    <row r="31" spans="1:4">
      <c r="A31" s="13" t="s">
        <v>23</v>
      </c>
      <c r="B31" s="14"/>
      <c r="C31" s="14"/>
      <c r="D31" s="3"/>
    </row>
    <row r="32" spans="1:4">
      <c r="A32" s="5" t="s">
        <v>172</v>
      </c>
      <c r="B32" s="19" t="s">
        <v>173</v>
      </c>
      <c r="C32" s="20"/>
      <c r="D32" s="3"/>
    </row>
    <row r="33" spans="1:4">
      <c r="A33" s="13" t="s">
        <v>174</v>
      </c>
      <c r="B33" s="21"/>
      <c r="C33" s="14"/>
      <c r="D33" s="3"/>
    </row>
    <row r="34" spans="1:4">
      <c r="A34" s="13" t="s">
        <v>175</v>
      </c>
      <c r="B34" s="21"/>
      <c r="C34" s="14"/>
      <c r="D34" s="3"/>
    </row>
    <row r="35" spans="1:4">
      <c r="A35" s="13" t="s">
        <v>176</v>
      </c>
      <c r="B35" s="21"/>
      <c r="C35" s="14"/>
      <c r="D35" s="3"/>
    </row>
    <row r="36" spans="1:4">
      <c r="A36" s="13" t="s">
        <v>177</v>
      </c>
      <c r="B36" s="21"/>
      <c r="C36" s="14"/>
      <c r="D36" s="3"/>
    </row>
    <row r="37" spans="1:4">
      <c r="A37" s="13" t="s">
        <v>178</v>
      </c>
      <c r="B37" s="21"/>
      <c r="C37" s="14"/>
      <c r="D37" s="3"/>
    </row>
    <row r="38" spans="1:4">
      <c r="A38" s="13" t="s">
        <v>179</v>
      </c>
      <c r="B38" s="21"/>
      <c r="C38" s="14"/>
      <c r="D38" s="3"/>
    </row>
    <row r="39" spans="1:4">
      <c r="A39" s="13" t="s">
        <v>23</v>
      </c>
      <c r="B39" s="14"/>
      <c r="C39" s="14"/>
      <c r="D3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CEF2-548F-44FE-9D79-C0A30D6FC51C}">
  <dimension ref="A1:M74"/>
  <sheetViews>
    <sheetView workbookViewId="0"/>
  </sheetViews>
  <sheetFormatPr defaultRowHeight="15"/>
  <cols>
    <col min="1" max="1" width="117.42578125" style="1" bestFit="1" customWidth="1"/>
    <col min="2" max="2" width="5" style="1" bestFit="1" customWidth="1"/>
    <col min="3" max="3" width="5.42578125" style="9" bestFit="1" customWidth="1"/>
    <col min="4" max="4" width="7.85546875" style="9" bestFit="1" customWidth="1"/>
    <col min="5" max="5" width="13.42578125" style="9" bestFit="1" customWidth="1"/>
    <col min="6" max="6" width="7" style="1" bestFit="1" customWidth="1"/>
    <col min="7" max="7" width="7.85546875" style="9" bestFit="1" customWidth="1"/>
    <col min="8" max="8" width="12.5703125" style="9" bestFit="1" customWidth="1"/>
    <col min="9" max="9" width="7.85546875" style="9" bestFit="1" customWidth="1"/>
    <col min="10" max="10" width="11.42578125" style="9" bestFit="1" customWidth="1"/>
    <col min="13" max="13" width="9" style="8" hidden="1" customWidth="1"/>
  </cols>
  <sheetData>
    <row r="1" spans="1:13">
      <c r="A1" s="2" t="s">
        <v>0</v>
      </c>
      <c r="B1" s="2" t="s">
        <v>51</v>
      </c>
      <c r="C1" s="10" t="s">
        <v>52</v>
      </c>
      <c r="D1" s="10" t="s">
        <v>53</v>
      </c>
      <c r="E1" s="10" t="s">
        <v>54</v>
      </c>
      <c r="F1" s="2" t="s">
        <v>55</v>
      </c>
      <c r="G1" s="10" t="s">
        <v>56</v>
      </c>
      <c r="H1" s="10" t="s">
        <v>57</v>
      </c>
      <c r="I1" s="10" t="s">
        <v>58</v>
      </c>
      <c r="J1" s="10" t="s">
        <v>59</v>
      </c>
      <c r="K1" s="3"/>
      <c r="L1" s="3"/>
      <c r="M1" s="8">
        <f>Parametry!B32/100*E7+Parametry!B32/100*E8+Parametry!B32/100*E9+Parametry!B32/100*E12+Parametry!B32/100*E14+Parametry!B32/100*E17+Parametry!B32/100*E19+Parametry!B32/100*E21+Parametry!B32/100*E23+Parametry!B32/100*E26+Parametry!B32/100*E28+Parametry!B32/100*E30+Parametry!B32/100*E31+Parametry!B32/100*E32+Parametry!B32/100*E33+Parametry!B32/100*E36+Parametry!B32/100*E38+Parametry!B32/100*E39+Parametry!B32/100*E40+Parametry!B32/100*E42+Parametry!B32/100*E43+Parametry!B32/100*E44+Parametry!B32/100*E45</f>
        <v>3598.5329999999999</v>
      </c>
    </row>
    <row r="2" spans="1:13">
      <c r="A2" s="4" t="s">
        <v>60</v>
      </c>
      <c r="B2" s="4" t="s">
        <v>23</v>
      </c>
      <c r="C2" s="11"/>
      <c r="D2" s="11"/>
      <c r="E2" s="11"/>
      <c r="F2" s="4" t="s">
        <v>23</v>
      </c>
      <c r="G2" s="11"/>
      <c r="H2" s="11"/>
      <c r="I2" s="11"/>
      <c r="J2" s="11"/>
      <c r="K2" s="3"/>
      <c r="L2" s="3"/>
    </row>
    <row r="3" spans="1:13">
      <c r="A3" s="5" t="s">
        <v>61</v>
      </c>
      <c r="B3" s="5" t="s">
        <v>23</v>
      </c>
      <c r="C3" s="12"/>
      <c r="D3" s="12"/>
      <c r="E3" s="12"/>
      <c r="F3" s="5" t="s">
        <v>23</v>
      </c>
      <c r="G3" s="12"/>
      <c r="H3" s="12"/>
      <c r="I3" s="12"/>
      <c r="J3" s="12"/>
      <c r="K3" s="3"/>
      <c r="L3" s="3"/>
    </row>
    <row r="4" spans="1:13">
      <c r="A4" s="13" t="s">
        <v>62</v>
      </c>
      <c r="B4" s="13" t="s">
        <v>23</v>
      </c>
      <c r="C4" s="14"/>
      <c r="D4" s="14"/>
      <c r="E4" s="14"/>
      <c r="F4" s="13" t="s">
        <v>23</v>
      </c>
      <c r="G4" s="14"/>
      <c r="H4" s="14"/>
      <c r="I4" s="14">
        <f>D4+G4</f>
        <v>0</v>
      </c>
      <c r="J4" s="14">
        <f>E4+H4</f>
        <v>0</v>
      </c>
      <c r="K4" s="3"/>
      <c r="L4" s="3"/>
    </row>
    <row r="5" spans="1:13" ht="24.75">
      <c r="A5" s="15" t="s">
        <v>63</v>
      </c>
      <c r="B5" s="13" t="s">
        <v>23</v>
      </c>
      <c r="C5" s="14"/>
      <c r="D5" s="14"/>
      <c r="E5" s="14"/>
      <c r="F5" s="13" t="s">
        <v>23</v>
      </c>
      <c r="G5" s="14"/>
      <c r="H5" s="14"/>
      <c r="I5" s="14">
        <f>D5+G5</f>
        <v>0</v>
      </c>
      <c r="J5" s="14">
        <f>E5+H5</f>
        <v>0</v>
      </c>
      <c r="K5" s="3"/>
      <c r="L5" s="3"/>
    </row>
    <row r="6" spans="1:13">
      <c r="A6" s="16" t="s">
        <v>64</v>
      </c>
      <c r="B6" s="16" t="s">
        <v>23</v>
      </c>
      <c r="C6" s="17"/>
      <c r="D6" s="17"/>
      <c r="E6" s="17"/>
      <c r="F6" s="16" t="s">
        <v>23</v>
      </c>
      <c r="G6" s="17"/>
      <c r="H6" s="17"/>
      <c r="I6" s="17"/>
      <c r="J6" s="17"/>
      <c r="K6" s="3"/>
      <c r="L6" s="3"/>
    </row>
    <row r="7" spans="1:13">
      <c r="A7" s="13" t="s">
        <v>65</v>
      </c>
      <c r="B7" s="13" t="s">
        <v>66</v>
      </c>
      <c r="C7" s="14">
        <v>3</v>
      </c>
      <c r="D7" s="14">
        <v>0</v>
      </c>
      <c r="E7" s="14">
        <f>C7*D7</f>
        <v>0</v>
      </c>
      <c r="F7" s="13" t="s">
        <v>23</v>
      </c>
      <c r="G7" s="14">
        <v>450</v>
      </c>
      <c r="H7" s="14">
        <f>C7*G7</f>
        <v>1350</v>
      </c>
      <c r="I7" s="14">
        <f>D7+G7</f>
        <v>450</v>
      </c>
      <c r="J7" s="14">
        <f>E7+H7</f>
        <v>1350</v>
      </c>
      <c r="K7" s="3"/>
      <c r="L7" s="3"/>
    </row>
    <row r="8" spans="1:13">
      <c r="A8" s="13" t="s">
        <v>67</v>
      </c>
      <c r="B8" s="13" t="s">
        <v>66</v>
      </c>
      <c r="C8" s="14">
        <v>3</v>
      </c>
      <c r="D8" s="14">
        <v>0</v>
      </c>
      <c r="E8" s="14">
        <f>C8*D8</f>
        <v>0</v>
      </c>
      <c r="F8" s="13" t="s">
        <v>23</v>
      </c>
      <c r="G8" s="14">
        <v>450</v>
      </c>
      <c r="H8" s="14">
        <f>C8*G8</f>
        <v>1350</v>
      </c>
      <c r="I8" s="14">
        <f>D8+G8</f>
        <v>450</v>
      </c>
      <c r="J8" s="14">
        <f>E8+H8</f>
        <v>1350</v>
      </c>
      <c r="K8" s="3"/>
      <c r="L8" s="3"/>
    </row>
    <row r="9" spans="1:13">
      <c r="A9" s="13" t="s">
        <v>68</v>
      </c>
      <c r="B9" s="13" t="s">
        <v>66</v>
      </c>
      <c r="C9" s="14">
        <v>4</v>
      </c>
      <c r="D9" s="14">
        <v>0</v>
      </c>
      <c r="E9" s="14">
        <f>C9*D9</f>
        <v>0</v>
      </c>
      <c r="F9" s="13" t="s">
        <v>23</v>
      </c>
      <c r="G9" s="14">
        <v>450</v>
      </c>
      <c r="H9" s="14">
        <f>C9*G9</f>
        <v>1800</v>
      </c>
      <c r="I9" s="14">
        <f>D9+G9</f>
        <v>450</v>
      </c>
      <c r="J9" s="14">
        <f>E9+H9</f>
        <v>1800</v>
      </c>
      <c r="K9" s="3"/>
      <c r="L9" s="3"/>
    </row>
    <row r="10" spans="1:13">
      <c r="A10" s="16" t="s">
        <v>69</v>
      </c>
      <c r="B10" s="16" t="s">
        <v>23</v>
      </c>
      <c r="C10" s="17"/>
      <c r="D10" s="17"/>
      <c r="E10" s="17"/>
      <c r="F10" s="16" t="s">
        <v>23</v>
      </c>
      <c r="G10" s="17"/>
      <c r="H10" s="17"/>
      <c r="I10" s="17"/>
      <c r="J10" s="17"/>
      <c r="K10" s="3"/>
      <c r="L10" s="3"/>
    </row>
    <row r="11" spans="1:13">
      <c r="A11" s="16" t="s">
        <v>70</v>
      </c>
      <c r="B11" s="16" t="s">
        <v>23</v>
      </c>
      <c r="C11" s="17"/>
      <c r="D11" s="17"/>
      <c r="E11" s="17"/>
      <c r="F11" s="16" t="s">
        <v>23</v>
      </c>
      <c r="G11" s="17"/>
      <c r="H11" s="17"/>
      <c r="I11" s="17"/>
      <c r="J11" s="17"/>
      <c r="K11" s="3"/>
      <c r="L11" s="3"/>
    </row>
    <row r="12" spans="1:13">
      <c r="A12" s="13" t="s">
        <v>71</v>
      </c>
      <c r="B12" s="13" t="s">
        <v>72</v>
      </c>
      <c r="C12" s="14">
        <v>1.2</v>
      </c>
      <c r="D12" s="14">
        <v>2978</v>
      </c>
      <c r="E12" s="14">
        <f>C12*D12</f>
        <v>3573.6</v>
      </c>
      <c r="F12" s="13" t="s">
        <v>23</v>
      </c>
      <c r="G12" s="14">
        <v>0</v>
      </c>
      <c r="H12" s="14">
        <f>C12*G12</f>
        <v>0</v>
      </c>
      <c r="I12" s="14">
        <f>D12+G12</f>
        <v>2978</v>
      </c>
      <c r="J12" s="14">
        <f>E12+H12</f>
        <v>3573.6</v>
      </c>
      <c r="K12" s="3"/>
      <c r="L12" s="3"/>
    </row>
    <row r="13" spans="1:13">
      <c r="A13" s="16" t="s">
        <v>73</v>
      </c>
      <c r="B13" s="16" t="s">
        <v>23</v>
      </c>
      <c r="C13" s="17"/>
      <c r="D13" s="17"/>
      <c r="E13" s="17"/>
      <c r="F13" s="16" t="s">
        <v>23</v>
      </c>
      <c r="G13" s="17"/>
      <c r="H13" s="17"/>
      <c r="I13" s="17"/>
      <c r="J13" s="17"/>
      <c r="K13" s="3"/>
      <c r="L13" s="3"/>
    </row>
    <row r="14" spans="1:13">
      <c r="A14" s="13" t="s">
        <v>74</v>
      </c>
      <c r="B14" s="13" t="s">
        <v>66</v>
      </c>
      <c r="C14" s="14">
        <v>4</v>
      </c>
      <c r="D14" s="14">
        <v>0</v>
      </c>
      <c r="E14" s="14">
        <f>C14*D14</f>
        <v>0</v>
      </c>
      <c r="F14" s="13" t="s">
        <v>23</v>
      </c>
      <c r="G14" s="14">
        <v>450</v>
      </c>
      <c r="H14" s="14">
        <f>C14*G14</f>
        <v>1800</v>
      </c>
      <c r="I14" s="14">
        <f>D14+G14</f>
        <v>450</v>
      </c>
      <c r="J14" s="14">
        <f>E14+H14</f>
        <v>1800</v>
      </c>
      <c r="K14" s="3"/>
      <c r="L14" s="3"/>
    </row>
    <row r="15" spans="1:13">
      <c r="A15" s="13" t="s">
        <v>75</v>
      </c>
      <c r="B15" s="13" t="s">
        <v>66</v>
      </c>
      <c r="C15" s="14">
        <v>2</v>
      </c>
      <c r="D15" s="14">
        <v>0</v>
      </c>
      <c r="E15" s="14">
        <f>C15*D15</f>
        <v>0</v>
      </c>
      <c r="F15" s="13" t="s">
        <v>23</v>
      </c>
      <c r="G15" s="14">
        <v>800</v>
      </c>
      <c r="H15" s="14">
        <f>C15*G15</f>
        <v>1600</v>
      </c>
      <c r="I15" s="14">
        <f>D15+G15</f>
        <v>800</v>
      </c>
      <c r="J15" s="14">
        <f>E15+H15</f>
        <v>1600</v>
      </c>
      <c r="K15" s="3"/>
      <c r="L15" s="3"/>
    </row>
    <row r="16" spans="1:13">
      <c r="A16" s="16" t="s">
        <v>76</v>
      </c>
      <c r="B16" s="16" t="s">
        <v>23</v>
      </c>
      <c r="C16" s="17"/>
      <c r="D16" s="17"/>
      <c r="E16" s="17"/>
      <c r="F16" s="16" t="s">
        <v>23</v>
      </c>
      <c r="G16" s="17"/>
      <c r="H16" s="17"/>
      <c r="I16" s="17"/>
      <c r="J16" s="17"/>
      <c r="K16" s="3"/>
      <c r="L16" s="3"/>
    </row>
    <row r="17" spans="1:12">
      <c r="A17" s="13" t="s">
        <v>77</v>
      </c>
      <c r="B17" s="13" t="s">
        <v>78</v>
      </c>
      <c r="C17" s="14">
        <v>0.05</v>
      </c>
      <c r="D17" s="14">
        <v>1550</v>
      </c>
      <c r="E17" s="14">
        <f>C17*D17</f>
        <v>77.5</v>
      </c>
      <c r="F17" s="13" t="s">
        <v>23</v>
      </c>
      <c r="G17" s="14">
        <v>0</v>
      </c>
      <c r="H17" s="14">
        <f>C17*G17</f>
        <v>0</v>
      </c>
      <c r="I17" s="14">
        <f>D17+G17</f>
        <v>1550</v>
      </c>
      <c r="J17" s="14">
        <f>E17+H17</f>
        <v>77.5</v>
      </c>
      <c r="K17" s="3"/>
      <c r="L17" s="3"/>
    </row>
    <row r="18" spans="1:12">
      <c r="A18" s="16" t="s">
        <v>79</v>
      </c>
      <c r="B18" s="16" t="s">
        <v>23</v>
      </c>
      <c r="C18" s="17"/>
      <c r="D18" s="17"/>
      <c r="E18" s="17"/>
      <c r="F18" s="16" t="s">
        <v>23</v>
      </c>
      <c r="G18" s="17"/>
      <c r="H18" s="17"/>
      <c r="I18" s="17"/>
      <c r="J18" s="17"/>
      <c r="K18" s="3"/>
      <c r="L18" s="3"/>
    </row>
    <row r="19" spans="1:12">
      <c r="A19" s="13" t="s">
        <v>80</v>
      </c>
      <c r="B19" s="13" t="s">
        <v>81</v>
      </c>
      <c r="C19" s="14">
        <v>15</v>
      </c>
      <c r="D19" s="14">
        <v>32</v>
      </c>
      <c r="E19" s="14">
        <f>C19*D19</f>
        <v>480</v>
      </c>
      <c r="F19" s="13" t="s">
        <v>23</v>
      </c>
      <c r="G19" s="14">
        <v>220</v>
      </c>
      <c r="H19" s="14">
        <f>C19*G19</f>
        <v>3300</v>
      </c>
      <c r="I19" s="14">
        <f>D19+G19</f>
        <v>252</v>
      </c>
      <c r="J19" s="14">
        <f>E19+H19</f>
        <v>3780</v>
      </c>
      <c r="K19" s="3"/>
      <c r="L19" s="3"/>
    </row>
    <row r="20" spans="1:12">
      <c r="A20" s="16" t="s">
        <v>82</v>
      </c>
      <c r="B20" s="16" t="s">
        <v>23</v>
      </c>
      <c r="C20" s="17"/>
      <c r="D20" s="17"/>
      <c r="E20" s="17"/>
      <c r="F20" s="16" t="s">
        <v>23</v>
      </c>
      <c r="G20" s="17"/>
      <c r="H20" s="17"/>
      <c r="I20" s="17"/>
      <c r="J20" s="17"/>
      <c r="K20" s="3"/>
      <c r="L20" s="3"/>
    </row>
    <row r="21" spans="1:12">
      <c r="A21" s="13" t="s">
        <v>83</v>
      </c>
      <c r="B21" s="13" t="s">
        <v>84</v>
      </c>
      <c r="C21" s="14">
        <v>10</v>
      </c>
      <c r="D21" s="14">
        <v>290</v>
      </c>
      <c r="E21" s="14">
        <f>C21*D21</f>
        <v>2900</v>
      </c>
      <c r="F21" s="13" t="s">
        <v>23</v>
      </c>
      <c r="G21" s="14">
        <v>0</v>
      </c>
      <c r="H21" s="14">
        <f>C21*G21</f>
        <v>0</v>
      </c>
      <c r="I21" s="14">
        <f>D21+G21</f>
        <v>290</v>
      </c>
      <c r="J21" s="14">
        <f>E21+H21</f>
        <v>2900</v>
      </c>
      <c r="K21" s="3"/>
      <c r="L21" s="3"/>
    </row>
    <row r="22" spans="1:12">
      <c r="A22" s="16" t="s">
        <v>85</v>
      </c>
      <c r="B22" s="16" t="s">
        <v>23</v>
      </c>
      <c r="C22" s="17"/>
      <c r="D22" s="17"/>
      <c r="E22" s="17"/>
      <c r="F22" s="16" t="s">
        <v>23</v>
      </c>
      <c r="G22" s="17"/>
      <c r="H22" s="17"/>
      <c r="I22" s="17"/>
      <c r="J22" s="17"/>
      <c r="K22" s="3"/>
      <c r="L22" s="3"/>
    </row>
    <row r="23" spans="1:12">
      <c r="A23" s="13" t="s">
        <v>83</v>
      </c>
      <c r="B23" s="13" t="s">
        <v>84</v>
      </c>
      <c r="C23" s="14">
        <v>10</v>
      </c>
      <c r="D23" s="14">
        <v>190</v>
      </c>
      <c r="E23" s="14">
        <f>C23*D23</f>
        <v>1900</v>
      </c>
      <c r="F23" s="13" t="s">
        <v>23</v>
      </c>
      <c r="G23" s="14">
        <v>0</v>
      </c>
      <c r="H23" s="14">
        <f>C23*G23</f>
        <v>0</v>
      </c>
      <c r="I23" s="14">
        <f>D23+G23</f>
        <v>190</v>
      </c>
      <c r="J23" s="14">
        <f>E23+H23</f>
        <v>1900</v>
      </c>
      <c r="K23" s="3"/>
      <c r="L23" s="3"/>
    </row>
    <row r="24" spans="1:12">
      <c r="A24" s="13" t="s">
        <v>86</v>
      </c>
      <c r="B24" s="13" t="s">
        <v>81</v>
      </c>
      <c r="C24" s="14">
        <v>15</v>
      </c>
      <c r="D24" s="14">
        <v>120</v>
      </c>
      <c r="E24" s="14">
        <f>C24*D24</f>
        <v>1800</v>
      </c>
      <c r="F24" s="13" t="s">
        <v>23</v>
      </c>
      <c r="G24" s="14">
        <v>350</v>
      </c>
      <c r="H24" s="14">
        <f>C24*G24</f>
        <v>5250</v>
      </c>
      <c r="I24" s="14">
        <f>D24+G24</f>
        <v>470</v>
      </c>
      <c r="J24" s="14">
        <f>E24+H24</f>
        <v>7050</v>
      </c>
      <c r="K24" s="3"/>
      <c r="L24" s="3"/>
    </row>
    <row r="25" spans="1:12">
      <c r="A25" s="16" t="s">
        <v>87</v>
      </c>
      <c r="B25" s="16" t="s">
        <v>23</v>
      </c>
      <c r="C25" s="17"/>
      <c r="D25" s="17"/>
      <c r="E25" s="17"/>
      <c r="F25" s="16" t="s">
        <v>23</v>
      </c>
      <c r="G25" s="17"/>
      <c r="H25" s="17"/>
      <c r="I25" s="17"/>
      <c r="J25" s="17"/>
      <c r="K25" s="3"/>
      <c r="L25" s="3"/>
    </row>
    <row r="26" spans="1:12">
      <c r="A26" s="13" t="s">
        <v>88</v>
      </c>
      <c r="B26" s="13" t="s">
        <v>84</v>
      </c>
      <c r="C26" s="14">
        <v>10</v>
      </c>
      <c r="D26" s="14">
        <v>8.3000000000000007</v>
      </c>
      <c r="E26" s="14">
        <f>C26*D26</f>
        <v>83</v>
      </c>
      <c r="F26" s="13" t="s">
        <v>23</v>
      </c>
      <c r="G26" s="14">
        <v>0</v>
      </c>
      <c r="H26" s="14">
        <f>C26*G26</f>
        <v>0</v>
      </c>
      <c r="I26" s="14">
        <f>D26+G26</f>
        <v>8.3000000000000007</v>
      </c>
      <c r="J26" s="14">
        <f>E26+H26</f>
        <v>83</v>
      </c>
      <c r="K26" s="3"/>
      <c r="L26" s="3"/>
    </row>
    <row r="27" spans="1:12">
      <c r="A27" s="16" t="s">
        <v>89</v>
      </c>
      <c r="B27" s="16" t="s">
        <v>23</v>
      </c>
      <c r="C27" s="17"/>
      <c r="D27" s="17"/>
      <c r="E27" s="17"/>
      <c r="F27" s="16" t="s">
        <v>23</v>
      </c>
      <c r="G27" s="17"/>
      <c r="H27" s="17"/>
      <c r="I27" s="17"/>
      <c r="J27" s="17"/>
      <c r="K27" s="3"/>
      <c r="L27" s="3"/>
    </row>
    <row r="28" spans="1:12">
      <c r="A28" s="13" t="s">
        <v>90</v>
      </c>
      <c r="B28" s="13" t="s">
        <v>91</v>
      </c>
      <c r="C28" s="14">
        <v>6</v>
      </c>
      <c r="D28" s="14">
        <v>502</v>
      </c>
      <c r="E28" s="14">
        <f>C28*D28</f>
        <v>3012</v>
      </c>
      <c r="F28" s="13" t="s">
        <v>23</v>
      </c>
      <c r="G28" s="14">
        <v>542.1</v>
      </c>
      <c r="H28" s="14">
        <f>C28*G28</f>
        <v>3252.6000000000004</v>
      </c>
      <c r="I28" s="14">
        <f>D28+G28</f>
        <v>1044.0999999999999</v>
      </c>
      <c r="J28" s="14">
        <f>E28+H28</f>
        <v>6264.6</v>
      </c>
      <c r="K28" s="3"/>
      <c r="L28" s="3"/>
    </row>
    <row r="29" spans="1:12">
      <c r="A29" s="16" t="s">
        <v>92</v>
      </c>
      <c r="B29" s="16" t="s">
        <v>23</v>
      </c>
      <c r="C29" s="17"/>
      <c r="D29" s="17"/>
      <c r="E29" s="17"/>
      <c r="F29" s="16" t="s">
        <v>23</v>
      </c>
      <c r="G29" s="17"/>
      <c r="H29" s="17"/>
      <c r="I29" s="17"/>
      <c r="J29" s="17"/>
      <c r="K29" s="3"/>
      <c r="L29" s="3"/>
    </row>
    <row r="30" spans="1:12">
      <c r="A30" s="13" t="s">
        <v>93</v>
      </c>
      <c r="B30" s="13" t="s">
        <v>84</v>
      </c>
      <c r="C30" s="14">
        <v>20</v>
      </c>
      <c r="D30" s="14">
        <v>49</v>
      </c>
      <c r="E30" s="14">
        <f>C30*D30</f>
        <v>980</v>
      </c>
      <c r="F30" s="13" t="s">
        <v>23</v>
      </c>
      <c r="G30" s="14">
        <v>84.2</v>
      </c>
      <c r="H30" s="14">
        <f>C30*G30</f>
        <v>1684</v>
      </c>
      <c r="I30" s="14">
        <f>D30+G30</f>
        <v>133.19999999999999</v>
      </c>
      <c r="J30" s="14">
        <f>E30+H30</f>
        <v>2664</v>
      </c>
      <c r="K30" s="3"/>
      <c r="L30" s="3"/>
    </row>
    <row r="31" spans="1:12">
      <c r="A31" s="13" t="s">
        <v>94</v>
      </c>
      <c r="B31" s="13" t="s">
        <v>84</v>
      </c>
      <c r="C31" s="14">
        <v>10</v>
      </c>
      <c r="D31" s="14">
        <v>36</v>
      </c>
      <c r="E31" s="14">
        <f>C31*D31</f>
        <v>360</v>
      </c>
      <c r="F31" s="13" t="s">
        <v>23</v>
      </c>
      <c r="G31" s="14">
        <v>83.1</v>
      </c>
      <c r="H31" s="14">
        <f>C31*G31</f>
        <v>831</v>
      </c>
      <c r="I31" s="14">
        <f>D31+G31</f>
        <v>119.1</v>
      </c>
      <c r="J31" s="14">
        <f>E31+H31</f>
        <v>1191</v>
      </c>
      <c r="K31" s="3"/>
      <c r="L31" s="3"/>
    </row>
    <row r="32" spans="1:12">
      <c r="A32" s="13" t="s">
        <v>95</v>
      </c>
      <c r="B32" s="13" t="s">
        <v>84</v>
      </c>
      <c r="C32" s="14">
        <v>20</v>
      </c>
      <c r="D32" s="14">
        <v>97.3</v>
      </c>
      <c r="E32" s="14">
        <f>C32*D32</f>
        <v>1946</v>
      </c>
      <c r="F32" s="13" t="s">
        <v>23</v>
      </c>
      <c r="G32" s="14">
        <v>21</v>
      </c>
      <c r="H32" s="14">
        <f>C32*G32</f>
        <v>420</v>
      </c>
      <c r="I32" s="14">
        <f>D32+G32</f>
        <v>118.3</v>
      </c>
      <c r="J32" s="14">
        <f>E32+H32</f>
        <v>2366</v>
      </c>
      <c r="K32" s="3"/>
      <c r="L32" s="3"/>
    </row>
    <row r="33" spans="1:12">
      <c r="A33" s="13" t="s">
        <v>96</v>
      </c>
      <c r="B33" s="13" t="s">
        <v>84</v>
      </c>
      <c r="C33" s="14">
        <v>4</v>
      </c>
      <c r="D33" s="14">
        <v>109.54</v>
      </c>
      <c r="E33" s="14">
        <f>C33*D33</f>
        <v>438.16</v>
      </c>
      <c r="F33" s="13" t="s">
        <v>23</v>
      </c>
      <c r="G33" s="14">
        <v>65</v>
      </c>
      <c r="H33" s="14">
        <f>C33*G33</f>
        <v>260</v>
      </c>
      <c r="I33" s="14">
        <f>D33+G33</f>
        <v>174.54000000000002</v>
      </c>
      <c r="J33" s="14">
        <f>E33+H33</f>
        <v>698.16000000000008</v>
      </c>
      <c r="K33" s="3"/>
      <c r="L33" s="3"/>
    </row>
    <row r="34" spans="1:12">
      <c r="A34" s="13" t="s">
        <v>97</v>
      </c>
      <c r="B34" s="13" t="s">
        <v>91</v>
      </c>
      <c r="C34" s="14">
        <v>1</v>
      </c>
      <c r="D34" s="14">
        <v>595</v>
      </c>
      <c r="E34" s="14">
        <f>C34*D34</f>
        <v>595</v>
      </c>
      <c r="F34" s="13" t="s">
        <v>23</v>
      </c>
      <c r="G34" s="14">
        <v>165</v>
      </c>
      <c r="H34" s="14">
        <f>C34*G34</f>
        <v>165</v>
      </c>
      <c r="I34" s="14">
        <f>D34+G34</f>
        <v>760</v>
      </c>
      <c r="J34" s="14">
        <f>E34+H34</f>
        <v>760</v>
      </c>
      <c r="K34" s="3"/>
      <c r="L34" s="3"/>
    </row>
    <row r="35" spans="1:12">
      <c r="A35" s="16" t="s">
        <v>98</v>
      </c>
      <c r="B35" s="16" t="s">
        <v>23</v>
      </c>
      <c r="C35" s="17"/>
      <c r="D35" s="17"/>
      <c r="E35" s="17"/>
      <c r="F35" s="16" t="s">
        <v>23</v>
      </c>
      <c r="G35" s="17"/>
      <c r="H35" s="17"/>
      <c r="I35" s="17"/>
      <c r="J35" s="17"/>
      <c r="K35" s="3"/>
      <c r="L35" s="3"/>
    </row>
    <row r="36" spans="1:12">
      <c r="A36" s="13" t="s">
        <v>99</v>
      </c>
      <c r="B36" s="13" t="s">
        <v>91</v>
      </c>
      <c r="C36" s="14">
        <v>10</v>
      </c>
      <c r="D36" s="14">
        <v>23</v>
      </c>
      <c r="E36" s="14">
        <f>C36*D36</f>
        <v>230</v>
      </c>
      <c r="F36" s="13" t="s">
        <v>23</v>
      </c>
      <c r="G36" s="14">
        <v>117.98</v>
      </c>
      <c r="H36" s="14">
        <f>C36*G36</f>
        <v>1179.8</v>
      </c>
      <c r="I36" s="14">
        <f>D36+G36</f>
        <v>140.98000000000002</v>
      </c>
      <c r="J36" s="14">
        <f>E36+H36</f>
        <v>1409.8</v>
      </c>
      <c r="K36" s="3"/>
      <c r="L36" s="3"/>
    </row>
    <row r="37" spans="1:12">
      <c r="A37" s="16" t="s">
        <v>100</v>
      </c>
      <c r="B37" s="16" t="s">
        <v>23</v>
      </c>
      <c r="C37" s="17"/>
      <c r="D37" s="17"/>
      <c r="E37" s="17"/>
      <c r="F37" s="16" t="s">
        <v>23</v>
      </c>
      <c r="G37" s="17"/>
      <c r="H37" s="17"/>
      <c r="I37" s="17"/>
      <c r="J37" s="17"/>
      <c r="K37" s="3"/>
      <c r="L37" s="3"/>
    </row>
    <row r="38" spans="1:12">
      <c r="A38" s="13" t="s">
        <v>101</v>
      </c>
      <c r="B38" s="13" t="s">
        <v>91</v>
      </c>
      <c r="C38" s="14">
        <v>4</v>
      </c>
      <c r="D38" s="14">
        <v>29</v>
      </c>
      <c r="E38" s="14">
        <f>C38*D38</f>
        <v>116</v>
      </c>
      <c r="F38" s="13" t="s">
        <v>23</v>
      </c>
      <c r="G38" s="14">
        <v>84.25</v>
      </c>
      <c r="H38" s="14">
        <f>C38*G38</f>
        <v>337</v>
      </c>
      <c r="I38" s="14">
        <f>D38+G38</f>
        <v>113.25</v>
      </c>
      <c r="J38" s="14">
        <f>E38+H38</f>
        <v>453</v>
      </c>
      <c r="K38" s="3"/>
      <c r="L38" s="3"/>
    </row>
    <row r="39" spans="1:12">
      <c r="A39" s="13" t="s">
        <v>102</v>
      </c>
      <c r="B39" s="13" t="s">
        <v>91</v>
      </c>
      <c r="C39" s="14">
        <v>4</v>
      </c>
      <c r="D39" s="14">
        <v>24</v>
      </c>
      <c r="E39" s="14">
        <f>C39*D39</f>
        <v>96</v>
      </c>
      <c r="F39" s="13" t="s">
        <v>23</v>
      </c>
      <c r="G39" s="14">
        <v>117.98</v>
      </c>
      <c r="H39" s="14">
        <f>C39*G39</f>
        <v>471.92</v>
      </c>
      <c r="I39" s="14">
        <f>D39+G39</f>
        <v>141.98000000000002</v>
      </c>
      <c r="J39" s="14">
        <f>E39+H39</f>
        <v>567.92000000000007</v>
      </c>
      <c r="K39" s="3"/>
      <c r="L39" s="3"/>
    </row>
    <row r="40" spans="1:12">
      <c r="A40" s="13" t="s">
        <v>103</v>
      </c>
      <c r="B40" s="13" t="s">
        <v>91</v>
      </c>
      <c r="C40" s="14">
        <v>4</v>
      </c>
      <c r="D40" s="14">
        <v>29</v>
      </c>
      <c r="E40" s="14">
        <f>C40*D40</f>
        <v>116</v>
      </c>
      <c r="F40" s="13" t="s">
        <v>23</v>
      </c>
      <c r="G40" s="14">
        <v>117.98</v>
      </c>
      <c r="H40" s="14">
        <f>C40*G40</f>
        <v>471.92</v>
      </c>
      <c r="I40" s="14">
        <f>D40+G40</f>
        <v>146.98000000000002</v>
      </c>
      <c r="J40" s="14">
        <f>E40+H40</f>
        <v>587.92000000000007</v>
      </c>
      <c r="K40" s="3"/>
      <c r="L40" s="3"/>
    </row>
    <row r="41" spans="1:12">
      <c r="A41" s="13" t="s">
        <v>104</v>
      </c>
      <c r="B41" s="13" t="s">
        <v>91</v>
      </c>
      <c r="C41" s="14">
        <v>4</v>
      </c>
      <c r="D41" s="14">
        <v>26</v>
      </c>
      <c r="E41" s="14">
        <f>C41*D41</f>
        <v>104</v>
      </c>
      <c r="F41" s="13" t="s">
        <v>23</v>
      </c>
      <c r="G41" s="14">
        <v>36</v>
      </c>
      <c r="H41" s="14">
        <f>C41*G41</f>
        <v>144</v>
      </c>
      <c r="I41" s="14">
        <f>D41+G41</f>
        <v>62</v>
      </c>
      <c r="J41" s="14">
        <f>E41+H41</f>
        <v>248</v>
      </c>
      <c r="K41" s="3"/>
      <c r="L41" s="3"/>
    </row>
    <row r="42" spans="1:12">
      <c r="A42" s="13" t="s">
        <v>105</v>
      </c>
      <c r="B42" s="13" t="s">
        <v>84</v>
      </c>
      <c r="C42" s="14">
        <v>50</v>
      </c>
      <c r="D42" s="14">
        <v>896</v>
      </c>
      <c r="E42" s="14">
        <f>C42*D42</f>
        <v>44800</v>
      </c>
      <c r="F42" s="13" t="s">
        <v>23</v>
      </c>
      <c r="G42" s="14">
        <v>225</v>
      </c>
      <c r="H42" s="14">
        <f>C42*G42</f>
        <v>11250</v>
      </c>
      <c r="I42" s="14">
        <f>D42+G42</f>
        <v>1121</v>
      </c>
      <c r="J42" s="14">
        <f>E42+H42</f>
        <v>56050</v>
      </c>
      <c r="K42" s="3"/>
      <c r="L42" s="3"/>
    </row>
    <row r="43" spans="1:12">
      <c r="A43" s="13" t="s">
        <v>106</v>
      </c>
      <c r="B43" s="13" t="s">
        <v>91</v>
      </c>
      <c r="C43" s="14">
        <v>8</v>
      </c>
      <c r="D43" s="14">
        <v>789</v>
      </c>
      <c r="E43" s="14">
        <f>C43*D43</f>
        <v>6312</v>
      </c>
      <c r="F43" s="13" t="s">
        <v>23</v>
      </c>
      <c r="G43" s="14">
        <v>112.5</v>
      </c>
      <c r="H43" s="14">
        <f>C43*G43</f>
        <v>900</v>
      </c>
      <c r="I43" s="14">
        <f>D43+G43</f>
        <v>901.5</v>
      </c>
      <c r="J43" s="14">
        <f>E43+H43</f>
        <v>7212</v>
      </c>
      <c r="K43" s="3"/>
      <c r="L43" s="3"/>
    </row>
    <row r="44" spans="1:12">
      <c r="A44" s="13" t="s">
        <v>107</v>
      </c>
      <c r="B44" s="13" t="s">
        <v>91</v>
      </c>
      <c r="C44" s="14">
        <v>18</v>
      </c>
      <c r="D44" s="14">
        <v>118.8</v>
      </c>
      <c r="E44" s="14">
        <f>C44*D44</f>
        <v>2138.4</v>
      </c>
      <c r="F44" s="13" t="s">
        <v>23</v>
      </c>
      <c r="G44" s="14">
        <v>19.5</v>
      </c>
      <c r="H44" s="14">
        <f>C44*G44</f>
        <v>351</v>
      </c>
      <c r="I44" s="14">
        <f>D44+G44</f>
        <v>138.30000000000001</v>
      </c>
      <c r="J44" s="14">
        <f>E44+H44</f>
        <v>2489.4</v>
      </c>
      <c r="K44" s="3"/>
      <c r="L44" s="3"/>
    </row>
    <row r="45" spans="1:12">
      <c r="A45" s="13" t="s">
        <v>108</v>
      </c>
      <c r="B45" s="13" t="s">
        <v>91</v>
      </c>
      <c r="C45" s="14">
        <v>12</v>
      </c>
      <c r="D45" s="14">
        <v>201</v>
      </c>
      <c r="E45" s="14">
        <f>C45*D45</f>
        <v>2412</v>
      </c>
      <c r="F45" s="13" t="s">
        <v>23</v>
      </c>
      <c r="G45" s="14">
        <v>21.75</v>
      </c>
      <c r="H45" s="14">
        <f>C45*G45</f>
        <v>261</v>
      </c>
      <c r="I45" s="14">
        <f>D45+G45</f>
        <v>222.75</v>
      </c>
      <c r="J45" s="14">
        <f>E45+H45</f>
        <v>2673</v>
      </c>
      <c r="K45" s="3"/>
      <c r="L45" s="3"/>
    </row>
    <row r="46" spans="1:12">
      <c r="A46" s="13" t="s">
        <v>109</v>
      </c>
      <c r="B46" s="13" t="s">
        <v>91</v>
      </c>
      <c r="C46" s="14">
        <v>20</v>
      </c>
      <c r="D46" s="14">
        <v>67.099999999999994</v>
      </c>
      <c r="E46" s="14">
        <f>C46*D46</f>
        <v>1342</v>
      </c>
      <c r="F46" s="13" t="s">
        <v>23</v>
      </c>
      <c r="G46" s="14">
        <v>15</v>
      </c>
      <c r="H46" s="14">
        <f>C46*G46</f>
        <v>300</v>
      </c>
      <c r="I46" s="14">
        <f>D46+G46</f>
        <v>82.1</v>
      </c>
      <c r="J46" s="14">
        <f>E46+H46</f>
        <v>1642</v>
      </c>
      <c r="K46" s="3"/>
      <c r="L46" s="3"/>
    </row>
    <row r="47" spans="1:12">
      <c r="A47" s="13" t="s">
        <v>110</v>
      </c>
      <c r="B47" s="13" t="s">
        <v>91</v>
      </c>
      <c r="C47" s="14">
        <v>20</v>
      </c>
      <c r="D47" s="14">
        <v>54.3</v>
      </c>
      <c r="E47" s="14">
        <f>C47*D47</f>
        <v>1086</v>
      </c>
      <c r="F47" s="13" t="s">
        <v>23</v>
      </c>
      <c r="G47" s="14">
        <v>27</v>
      </c>
      <c r="H47" s="14">
        <f>C47*G47</f>
        <v>540</v>
      </c>
      <c r="I47" s="14">
        <f>D47+G47</f>
        <v>81.3</v>
      </c>
      <c r="J47" s="14">
        <f>E47+H47</f>
        <v>1626</v>
      </c>
      <c r="K47" s="3"/>
      <c r="L47" s="3"/>
    </row>
    <row r="48" spans="1:12">
      <c r="A48" s="13" t="s">
        <v>111</v>
      </c>
      <c r="B48" s="13" t="s">
        <v>91</v>
      </c>
      <c r="C48" s="14">
        <v>2</v>
      </c>
      <c r="D48" s="14">
        <v>535.79999999999995</v>
      </c>
      <c r="E48" s="14">
        <f>C48*D48</f>
        <v>1071.5999999999999</v>
      </c>
      <c r="F48" s="13" t="s">
        <v>23</v>
      </c>
      <c r="G48" s="14">
        <v>15</v>
      </c>
      <c r="H48" s="14">
        <f>C48*G48</f>
        <v>30</v>
      </c>
      <c r="I48" s="14">
        <f>D48+G48</f>
        <v>550.79999999999995</v>
      </c>
      <c r="J48" s="14">
        <f>E48+H48</f>
        <v>1101.5999999999999</v>
      </c>
      <c r="K48" s="3"/>
      <c r="L48" s="3"/>
    </row>
    <row r="49" spans="1:12">
      <c r="A49" s="16" t="s">
        <v>112</v>
      </c>
      <c r="B49" s="16" t="s">
        <v>23</v>
      </c>
      <c r="C49" s="17"/>
      <c r="D49" s="17"/>
      <c r="E49" s="17"/>
      <c r="F49" s="16" t="s">
        <v>23</v>
      </c>
      <c r="G49" s="17"/>
      <c r="H49" s="17"/>
      <c r="I49" s="17"/>
      <c r="J49" s="17"/>
      <c r="K49" s="3"/>
      <c r="L49" s="3"/>
    </row>
    <row r="50" spans="1:12">
      <c r="A50" s="13" t="s">
        <v>113</v>
      </c>
      <c r="B50" s="13" t="s">
        <v>84</v>
      </c>
      <c r="C50" s="14">
        <v>12</v>
      </c>
      <c r="D50" s="14">
        <v>45</v>
      </c>
      <c r="E50" s="14">
        <f>C50*D50</f>
        <v>540</v>
      </c>
      <c r="F50" s="13" t="s">
        <v>23</v>
      </c>
      <c r="G50" s="14">
        <v>40.729999999999997</v>
      </c>
      <c r="H50" s="14">
        <f>C50*G50</f>
        <v>488.76</v>
      </c>
      <c r="I50" s="14">
        <f>D50+G50</f>
        <v>85.72999999999999</v>
      </c>
      <c r="J50" s="14">
        <f>E50+H50</f>
        <v>1028.76</v>
      </c>
      <c r="K50" s="3"/>
      <c r="L50" s="3"/>
    </row>
    <row r="51" spans="1:12">
      <c r="A51" s="13" t="s">
        <v>114</v>
      </c>
      <c r="B51" s="13" t="s">
        <v>84</v>
      </c>
      <c r="C51" s="14">
        <v>4</v>
      </c>
      <c r="D51" s="14">
        <v>20</v>
      </c>
      <c r="E51" s="14">
        <f>C51*D51</f>
        <v>80</v>
      </c>
      <c r="F51" s="13" t="s">
        <v>23</v>
      </c>
      <c r="G51" s="14">
        <v>45</v>
      </c>
      <c r="H51" s="14">
        <f>C51*G51</f>
        <v>180</v>
      </c>
      <c r="I51" s="14">
        <f>D51+G51</f>
        <v>65</v>
      </c>
      <c r="J51" s="14">
        <f>E51+H51</f>
        <v>260</v>
      </c>
      <c r="K51" s="3"/>
      <c r="L51" s="3"/>
    </row>
    <row r="52" spans="1:12">
      <c r="A52" s="13" t="s">
        <v>115</v>
      </c>
      <c r="B52" s="13" t="s">
        <v>91</v>
      </c>
      <c r="C52" s="14">
        <v>4</v>
      </c>
      <c r="D52" s="14">
        <v>20.6</v>
      </c>
      <c r="E52" s="14">
        <f>C52*D52</f>
        <v>82.4</v>
      </c>
      <c r="F52" s="13" t="s">
        <v>23</v>
      </c>
      <c r="G52" s="14">
        <v>36</v>
      </c>
      <c r="H52" s="14">
        <f>C52*G52</f>
        <v>144</v>
      </c>
      <c r="I52" s="14">
        <f>D52+G52</f>
        <v>56.6</v>
      </c>
      <c r="J52" s="14">
        <f>E52+H52</f>
        <v>226.4</v>
      </c>
      <c r="K52" s="3"/>
      <c r="L52" s="3"/>
    </row>
    <row r="53" spans="1:12">
      <c r="A53" s="13" t="s">
        <v>116</v>
      </c>
      <c r="B53" s="13" t="s">
        <v>91</v>
      </c>
      <c r="C53" s="14">
        <v>2</v>
      </c>
      <c r="D53" s="14">
        <v>5236</v>
      </c>
      <c r="E53" s="14">
        <f>C53*D53</f>
        <v>10472</v>
      </c>
      <c r="F53" s="13" t="s">
        <v>23</v>
      </c>
      <c r="G53" s="14">
        <v>1456</v>
      </c>
      <c r="H53" s="14">
        <f>C53*G53</f>
        <v>2912</v>
      </c>
      <c r="I53" s="14">
        <f>D53+G53</f>
        <v>6692</v>
      </c>
      <c r="J53" s="14">
        <f>E53+H53</f>
        <v>13384</v>
      </c>
      <c r="K53" s="3"/>
      <c r="L53" s="3"/>
    </row>
    <row r="54" spans="1:12">
      <c r="A54" s="16" t="s">
        <v>117</v>
      </c>
      <c r="B54" s="16" t="s">
        <v>23</v>
      </c>
      <c r="C54" s="17"/>
      <c r="D54" s="17"/>
      <c r="E54" s="17"/>
      <c r="F54" s="16" t="s">
        <v>23</v>
      </c>
      <c r="G54" s="17"/>
      <c r="H54" s="17"/>
      <c r="I54" s="17"/>
      <c r="J54" s="17"/>
      <c r="K54" s="3"/>
      <c r="L54" s="3"/>
    </row>
    <row r="55" spans="1:12">
      <c r="A55" s="13" t="s">
        <v>118</v>
      </c>
      <c r="B55" s="13" t="s">
        <v>84</v>
      </c>
      <c r="C55" s="14">
        <v>12</v>
      </c>
      <c r="D55" s="14">
        <v>20</v>
      </c>
      <c r="E55" s="14">
        <f>C55*D55</f>
        <v>240</v>
      </c>
      <c r="F55" s="13" t="s">
        <v>23</v>
      </c>
      <c r="G55" s="14">
        <v>40.729999999999997</v>
      </c>
      <c r="H55" s="14">
        <f>C55*G55</f>
        <v>488.76</v>
      </c>
      <c r="I55" s="14">
        <f>D55+G55</f>
        <v>60.73</v>
      </c>
      <c r="J55" s="14">
        <f>E55+H55</f>
        <v>728.76</v>
      </c>
      <c r="K55" s="3"/>
      <c r="L55" s="3"/>
    </row>
    <row r="56" spans="1:12">
      <c r="A56" s="16" t="s">
        <v>119</v>
      </c>
      <c r="B56" s="16" t="s">
        <v>23</v>
      </c>
      <c r="C56" s="17"/>
      <c r="D56" s="17"/>
      <c r="E56" s="17"/>
      <c r="F56" s="16" t="s">
        <v>23</v>
      </c>
      <c r="G56" s="17"/>
      <c r="H56" s="17"/>
      <c r="I56" s="17"/>
      <c r="J56" s="17"/>
      <c r="K56" s="3"/>
      <c r="L56" s="3"/>
    </row>
    <row r="57" spans="1:12">
      <c r="A57" s="13" t="s">
        <v>120</v>
      </c>
      <c r="B57" s="13" t="s">
        <v>91</v>
      </c>
      <c r="C57" s="14">
        <v>4</v>
      </c>
      <c r="D57" s="14">
        <v>12</v>
      </c>
      <c r="E57" s="14">
        <f>C57*D57</f>
        <v>48</v>
      </c>
      <c r="F57" s="13" t="s">
        <v>23</v>
      </c>
      <c r="G57" s="14">
        <v>10</v>
      </c>
      <c r="H57" s="14">
        <f>C57*G57</f>
        <v>40</v>
      </c>
      <c r="I57" s="14">
        <f>D57+G57</f>
        <v>22</v>
      </c>
      <c r="J57" s="14">
        <f>E57+H57</f>
        <v>88</v>
      </c>
      <c r="K57" s="3"/>
      <c r="L57" s="3"/>
    </row>
    <row r="58" spans="1:12">
      <c r="A58" s="16" t="s">
        <v>121</v>
      </c>
      <c r="B58" s="16" t="s">
        <v>23</v>
      </c>
      <c r="C58" s="17"/>
      <c r="D58" s="17"/>
      <c r="E58" s="17"/>
      <c r="F58" s="16" t="s">
        <v>23</v>
      </c>
      <c r="G58" s="17"/>
      <c r="H58" s="17"/>
      <c r="I58" s="17"/>
      <c r="J58" s="17"/>
      <c r="K58" s="3"/>
      <c r="L58" s="3"/>
    </row>
    <row r="59" spans="1:12">
      <c r="A59" s="13" t="s">
        <v>122</v>
      </c>
      <c r="B59" s="13" t="s">
        <v>91</v>
      </c>
      <c r="C59" s="14">
        <v>24</v>
      </c>
      <c r="D59" s="14">
        <v>0</v>
      </c>
      <c r="E59" s="14">
        <f>C59*D59</f>
        <v>0</v>
      </c>
      <c r="F59" s="13" t="s">
        <v>123</v>
      </c>
      <c r="G59" s="14">
        <v>127.8</v>
      </c>
      <c r="H59" s="14">
        <f>C59*G59</f>
        <v>3067.2</v>
      </c>
      <c r="I59" s="14">
        <f>D59+G59</f>
        <v>127.8</v>
      </c>
      <c r="J59" s="14">
        <f>E59+H59</f>
        <v>3067.2</v>
      </c>
      <c r="K59" s="3"/>
      <c r="L59" s="3"/>
    </row>
    <row r="60" spans="1:12">
      <c r="A60" s="13" t="s">
        <v>124</v>
      </c>
      <c r="B60" s="13" t="s">
        <v>125</v>
      </c>
      <c r="C60" s="14">
        <v>6</v>
      </c>
      <c r="D60" s="14">
        <v>0</v>
      </c>
      <c r="E60" s="14">
        <f>C60*D60</f>
        <v>0</v>
      </c>
      <c r="F60" s="13" t="s">
        <v>23</v>
      </c>
      <c r="G60" s="14">
        <v>450</v>
      </c>
      <c r="H60" s="14">
        <f>C60*G60</f>
        <v>2700</v>
      </c>
      <c r="I60" s="14">
        <f>D60+G60</f>
        <v>450</v>
      </c>
      <c r="J60" s="14">
        <f>E60+H60</f>
        <v>2700</v>
      </c>
      <c r="K60" s="3"/>
      <c r="L60" s="3"/>
    </row>
    <row r="61" spans="1:12">
      <c r="A61" s="13" t="s">
        <v>126</v>
      </c>
      <c r="B61" s="13" t="s">
        <v>84</v>
      </c>
      <c r="C61" s="14">
        <v>12</v>
      </c>
      <c r="D61" s="14">
        <v>0</v>
      </c>
      <c r="E61" s="14">
        <f>C61*D61</f>
        <v>0</v>
      </c>
      <c r="F61" s="13" t="s">
        <v>127</v>
      </c>
      <c r="G61" s="14">
        <v>46.8</v>
      </c>
      <c r="H61" s="14">
        <f>C61*G61</f>
        <v>561.59999999999991</v>
      </c>
      <c r="I61" s="14">
        <f>D61+G61</f>
        <v>46.8</v>
      </c>
      <c r="J61" s="14">
        <f>E61+H61</f>
        <v>561.59999999999991</v>
      </c>
      <c r="K61" s="3"/>
      <c r="L61" s="3"/>
    </row>
    <row r="62" spans="1:12">
      <c r="A62" s="16" t="s">
        <v>128</v>
      </c>
      <c r="B62" s="16" t="s">
        <v>23</v>
      </c>
      <c r="C62" s="17"/>
      <c r="D62" s="17"/>
      <c r="E62" s="17"/>
      <c r="F62" s="16" t="s">
        <v>23</v>
      </c>
      <c r="G62" s="17"/>
      <c r="H62" s="17"/>
      <c r="I62" s="17"/>
      <c r="J62" s="17"/>
      <c r="K62" s="3"/>
      <c r="L62" s="3"/>
    </row>
    <row r="63" spans="1:12">
      <c r="A63" s="13" t="s">
        <v>129</v>
      </c>
      <c r="B63" s="13" t="s">
        <v>91</v>
      </c>
      <c r="C63" s="14">
        <v>1</v>
      </c>
      <c r="D63" s="14">
        <v>0</v>
      </c>
      <c r="E63" s="14">
        <f>C63*D63</f>
        <v>0</v>
      </c>
      <c r="F63" s="13" t="s">
        <v>130</v>
      </c>
      <c r="G63" s="14">
        <v>2882.25</v>
      </c>
      <c r="H63" s="14">
        <f>C63*G63</f>
        <v>2882.25</v>
      </c>
      <c r="I63" s="14">
        <f>D63+G63</f>
        <v>2882.25</v>
      </c>
      <c r="J63" s="14">
        <f>E63+H63</f>
        <v>2882.25</v>
      </c>
      <c r="K63" s="3"/>
      <c r="L63" s="3"/>
    </row>
    <row r="64" spans="1:12">
      <c r="A64" s="13" t="s">
        <v>131</v>
      </c>
      <c r="B64" s="13" t="s">
        <v>125</v>
      </c>
      <c r="C64" s="14">
        <v>8</v>
      </c>
      <c r="D64" s="14">
        <v>0</v>
      </c>
      <c r="E64" s="14">
        <f>C64*D64</f>
        <v>0</v>
      </c>
      <c r="F64" s="13" t="s">
        <v>23</v>
      </c>
      <c r="G64" s="14">
        <v>1190</v>
      </c>
      <c r="H64" s="14">
        <f>C64*G64</f>
        <v>9520</v>
      </c>
      <c r="I64" s="14">
        <f>D64+G64</f>
        <v>1190</v>
      </c>
      <c r="J64" s="14">
        <f>E64+H64</f>
        <v>9520</v>
      </c>
      <c r="K64" s="3"/>
      <c r="L64" s="3"/>
    </row>
    <row r="65" spans="1:12">
      <c r="A65" s="13" t="s">
        <v>132</v>
      </c>
      <c r="B65" s="13" t="s">
        <v>78</v>
      </c>
      <c r="C65" s="14">
        <v>20</v>
      </c>
      <c r="D65" s="14">
        <v>36</v>
      </c>
      <c r="E65" s="14">
        <f>C65*D65</f>
        <v>720</v>
      </c>
      <c r="F65" s="13" t="s">
        <v>23</v>
      </c>
      <c r="G65" s="14">
        <v>0</v>
      </c>
      <c r="H65" s="14">
        <f>C65*G65</f>
        <v>0</v>
      </c>
      <c r="I65" s="14">
        <f>D65+G65</f>
        <v>36</v>
      </c>
      <c r="J65" s="14">
        <f>E65+H65</f>
        <v>720</v>
      </c>
      <c r="K65" s="3"/>
      <c r="L65" s="3"/>
    </row>
    <row r="66" spans="1:12">
      <c r="A66" s="13" t="s">
        <v>133</v>
      </c>
      <c r="B66" s="13" t="s">
        <v>134</v>
      </c>
      <c r="C66" s="14">
        <v>1</v>
      </c>
      <c r="D66" s="14">
        <v>0</v>
      </c>
      <c r="E66" s="14">
        <f>C66*D66</f>
        <v>0</v>
      </c>
      <c r="F66" s="13" t="s">
        <v>23</v>
      </c>
      <c r="G66" s="14">
        <v>3500</v>
      </c>
      <c r="H66" s="14">
        <f>C66*G66</f>
        <v>3500</v>
      </c>
      <c r="I66" s="14">
        <f>D66+G66</f>
        <v>3500</v>
      </c>
      <c r="J66" s="14">
        <f>E66+H66</f>
        <v>3500</v>
      </c>
      <c r="K66" s="3"/>
      <c r="L66" s="3"/>
    </row>
    <row r="67" spans="1:12">
      <c r="A67" s="16" t="s">
        <v>135</v>
      </c>
      <c r="B67" s="16" t="s">
        <v>23</v>
      </c>
      <c r="C67" s="17"/>
      <c r="D67" s="17"/>
      <c r="E67" s="17"/>
      <c r="F67" s="16" t="s">
        <v>23</v>
      </c>
      <c r="G67" s="17"/>
      <c r="H67" s="17"/>
      <c r="I67" s="17"/>
      <c r="J67" s="17"/>
      <c r="K67" s="3"/>
      <c r="L67" s="3"/>
    </row>
    <row r="68" spans="1:12">
      <c r="A68" s="16" t="s">
        <v>136</v>
      </c>
      <c r="B68" s="16" t="s">
        <v>23</v>
      </c>
      <c r="C68" s="17"/>
      <c r="D68" s="17"/>
      <c r="E68" s="17"/>
      <c r="F68" s="16" t="s">
        <v>23</v>
      </c>
      <c r="G68" s="17"/>
      <c r="H68" s="17"/>
      <c r="I68" s="17"/>
      <c r="J68" s="17"/>
      <c r="K68" s="3"/>
      <c r="L68" s="3"/>
    </row>
    <row r="69" spans="1:12">
      <c r="A69" s="13" t="s">
        <v>137</v>
      </c>
      <c r="B69" s="13" t="s">
        <v>66</v>
      </c>
      <c r="C69" s="14">
        <v>1</v>
      </c>
      <c r="D69" s="14">
        <v>0</v>
      </c>
      <c r="E69" s="14">
        <f>C69*D69</f>
        <v>0</v>
      </c>
      <c r="F69" s="13" t="s">
        <v>23</v>
      </c>
      <c r="G69" s="14">
        <v>450</v>
      </c>
      <c r="H69" s="14">
        <f>C69*G69</f>
        <v>450</v>
      </c>
      <c r="I69" s="14">
        <f>D69+G69</f>
        <v>450</v>
      </c>
      <c r="J69" s="14">
        <f>E69+H69</f>
        <v>450</v>
      </c>
      <c r="K69" s="3"/>
      <c r="L69" s="3"/>
    </row>
    <row r="70" spans="1:12">
      <c r="A70" s="16" t="s">
        <v>138</v>
      </c>
      <c r="B70" s="16" t="s">
        <v>23</v>
      </c>
      <c r="C70" s="17"/>
      <c r="D70" s="17"/>
      <c r="E70" s="17"/>
      <c r="F70" s="16" t="s">
        <v>23</v>
      </c>
      <c r="G70" s="17"/>
      <c r="H70" s="17"/>
      <c r="I70" s="17"/>
      <c r="J70" s="17"/>
      <c r="K70" s="3"/>
      <c r="L70" s="3"/>
    </row>
    <row r="71" spans="1:12">
      <c r="A71" s="13" t="s">
        <v>139</v>
      </c>
      <c r="B71" s="13" t="s">
        <v>91</v>
      </c>
      <c r="C71" s="14">
        <v>1</v>
      </c>
      <c r="D71" s="14">
        <v>0</v>
      </c>
      <c r="E71" s="14">
        <f>C71*D71</f>
        <v>0</v>
      </c>
      <c r="F71" s="13" t="s">
        <v>140</v>
      </c>
      <c r="G71" s="14">
        <v>5000</v>
      </c>
      <c r="H71" s="14">
        <f>C71*G71</f>
        <v>5000</v>
      </c>
      <c r="I71" s="14">
        <f>D71+G71</f>
        <v>5000</v>
      </c>
      <c r="J71" s="14">
        <f>E71+H71</f>
        <v>5000</v>
      </c>
      <c r="K71" s="3"/>
      <c r="L71" s="3"/>
    </row>
    <row r="72" spans="1:12">
      <c r="A72" s="5" t="s">
        <v>141</v>
      </c>
      <c r="B72" s="5" t="s">
        <v>23</v>
      </c>
      <c r="C72" s="12"/>
      <c r="D72" s="12"/>
      <c r="E72" s="12">
        <f>SUM(E4:E71)</f>
        <v>90151.659999999989</v>
      </c>
      <c r="F72" s="5" t="s">
        <v>23</v>
      </c>
      <c r="G72" s="12"/>
      <c r="H72" s="12">
        <f>SUM(H4:H71)</f>
        <v>71233.81</v>
      </c>
      <c r="I72" s="12"/>
      <c r="J72" s="12">
        <f>SUM(J4:J71)</f>
        <v>161385.47</v>
      </c>
      <c r="K72" s="3"/>
      <c r="L72" s="3"/>
    </row>
    <row r="73" spans="1:12">
      <c r="A73" s="13" t="s">
        <v>142</v>
      </c>
      <c r="B73" s="13" t="s">
        <v>23</v>
      </c>
      <c r="C73" s="14"/>
      <c r="D73" s="14"/>
      <c r="E73" s="14">
        <f>M1+Parametry!B32/100*E46+Parametry!B32/100*E47+Parametry!B32/100*E48+Parametry!B32/100*E50+Parametry!B32/100*E51+Parametry!B32/100*E52+Parametry!B32/100*E55+Parametry!B32/100*E57+Parametry!B32/100*E59+Parametry!B32/100*E61+Parametry!B32/100*E63+Parametry!B32/100*E69+Parametry!B32/100*E71</f>
        <v>3823.0329999999999</v>
      </c>
      <c r="F73" s="13" t="s">
        <v>23</v>
      </c>
      <c r="G73" s="14"/>
      <c r="H73" s="14"/>
      <c r="I73" s="14">
        <f>D73+G73</f>
        <v>0</v>
      </c>
      <c r="J73" s="14">
        <f>E73+H73</f>
        <v>3823.0329999999999</v>
      </c>
      <c r="K73" s="3"/>
      <c r="L73" s="3"/>
    </row>
    <row r="74" spans="1:12">
      <c r="A74" s="4" t="s">
        <v>143</v>
      </c>
      <c r="B74" s="4" t="s">
        <v>23</v>
      </c>
      <c r="C74" s="11"/>
      <c r="D74" s="11"/>
      <c r="E74" s="11">
        <f>SUM(E3:E71,E73:E73)</f>
        <v>93974.692999999985</v>
      </c>
      <c r="F74" s="4" t="s">
        <v>23</v>
      </c>
      <c r="G74" s="11"/>
      <c r="H74" s="11">
        <f>SUM(H3:H71,H73:H73)</f>
        <v>71233.81</v>
      </c>
      <c r="I74" s="11"/>
      <c r="J74" s="11">
        <f>SUM(J3:J71,J73:J73)</f>
        <v>165208.503</v>
      </c>
      <c r="K74" s="3"/>
      <c r="L74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6CD2-AA26-4237-B8EA-2461D5FC2AA5}">
  <dimension ref="A1:D32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15</v>
      </c>
      <c r="C8" s="3"/>
    </row>
    <row r="9" spans="1:3">
      <c r="A9" s="2" t="s">
        <v>16</v>
      </c>
      <c r="B9" s="5" t="s">
        <v>17</v>
      </c>
      <c r="C9" s="3"/>
    </row>
    <row r="10" spans="1:3">
      <c r="A10" s="2" t="s">
        <v>18</v>
      </c>
      <c r="B10" s="5" t="s">
        <v>19</v>
      </c>
      <c r="C10" s="3"/>
    </row>
    <row r="11" spans="1:3">
      <c r="A11" s="2" t="s">
        <v>20</v>
      </c>
      <c r="B11" s="5" t="s">
        <v>21</v>
      </c>
      <c r="C11" s="3"/>
    </row>
    <row r="12" spans="1:3">
      <c r="A12" s="2" t="s">
        <v>22</v>
      </c>
      <c r="B12" s="5" t="s">
        <v>23</v>
      </c>
      <c r="C12" s="3"/>
    </row>
    <row r="13" spans="1:3">
      <c r="A13" s="2" t="s">
        <v>24</v>
      </c>
      <c r="B13" s="5" t="s">
        <v>25</v>
      </c>
      <c r="C13" s="3"/>
    </row>
    <row r="14" spans="1:3">
      <c r="A14" s="2" t="s">
        <v>26</v>
      </c>
      <c r="B14" s="5" t="s">
        <v>27</v>
      </c>
      <c r="C14" s="3"/>
    </row>
    <row r="15" spans="1:3">
      <c r="A15" s="2" t="s">
        <v>28</v>
      </c>
      <c r="B15" s="6" t="s">
        <v>29</v>
      </c>
      <c r="C15" s="3"/>
    </row>
    <row r="16" spans="1:3">
      <c r="A16" s="2" t="s">
        <v>30</v>
      </c>
      <c r="B16" s="6" t="s">
        <v>29</v>
      </c>
      <c r="C16" s="3"/>
    </row>
    <row r="17" spans="1:3">
      <c r="A17" s="2" t="s">
        <v>31</v>
      </c>
      <c r="B17" s="6" t="s">
        <v>29</v>
      </c>
      <c r="C17" s="3"/>
    </row>
    <row r="18" spans="1:3">
      <c r="A18" s="2" t="s">
        <v>32</v>
      </c>
      <c r="B18" s="6" t="s">
        <v>29</v>
      </c>
      <c r="C18" s="3"/>
    </row>
    <row r="19" spans="1:3">
      <c r="A19" s="2" t="s">
        <v>33</v>
      </c>
      <c r="B19" s="6" t="s">
        <v>34</v>
      </c>
      <c r="C19" s="3"/>
    </row>
    <row r="20" spans="1:3">
      <c r="A20" s="2" t="s">
        <v>35</v>
      </c>
      <c r="B20" s="6" t="s">
        <v>34</v>
      </c>
      <c r="C20" s="3"/>
    </row>
    <row r="21" spans="1:3">
      <c r="A21" s="2" t="s">
        <v>36</v>
      </c>
      <c r="B21" s="6" t="s">
        <v>34</v>
      </c>
      <c r="C21" s="3"/>
    </row>
    <row r="22" spans="1:3">
      <c r="A22" s="2" t="s">
        <v>37</v>
      </c>
      <c r="B22" s="6" t="s">
        <v>34</v>
      </c>
      <c r="C22" s="3"/>
    </row>
    <row r="23" spans="1:3">
      <c r="A23" s="2" t="s">
        <v>38</v>
      </c>
      <c r="B23" s="6" t="s">
        <v>34</v>
      </c>
      <c r="C23" s="3"/>
    </row>
    <row r="24" spans="1:3">
      <c r="A24" s="2" t="s">
        <v>39</v>
      </c>
      <c r="B24" s="6" t="s">
        <v>34</v>
      </c>
      <c r="C24" s="3"/>
    </row>
    <row r="25" spans="1:3">
      <c r="A25" s="2" t="s">
        <v>40</v>
      </c>
      <c r="B25" s="6" t="s">
        <v>41</v>
      </c>
      <c r="C25" s="3"/>
    </row>
    <row r="26" spans="1:3">
      <c r="A26" s="2" t="s">
        <v>42</v>
      </c>
      <c r="B26" s="6" t="s">
        <v>43</v>
      </c>
      <c r="C26" s="3"/>
    </row>
    <row r="27" spans="1:3">
      <c r="A27" s="2" t="s">
        <v>44</v>
      </c>
      <c r="B27" s="6" t="s">
        <v>43</v>
      </c>
      <c r="C27" s="3"/>
    </row>
    <row r="28" spans="1:3">
      <c r="A28" s="2" t="s">
        <v>45</v>
      </c>
      <c r="B28" s="6" t="s">
        <v>43</v>
      </c>
      <c r="C28" s="3"/>
    </row>
    <row r="29" spans="1:3">
      <c r="A29" s="2" t="s">
        <v>46</v>
      </c>
      <c r="B29" s="6" t="s">
        <v>43</v>
      </c>
      <c r="C29" s="3"/>
    </row>
    <row r="30" spans="1:3" ht="24.75">
      <c r="A30" s="7" t="s">
        <v>47</v>
      </c>
      <c r="B30" s="6" t="s">
        <v>48</v>
      </c>
      <c r="C30" s="3"/>
    </row>
    <row r="31" spans="1:3">
      <c r="A31" s="2" t="s">
        <v>49</v>
      </c>
      <c r="B31" s="6" t="s">
        <v>48</v>
      </c>
      <c r="C31" s="3"/>
    </row>
    <row r="32" spans="1:3">
      <c r="A32" s="1" t="s">
        <v>50</v>
      </c>
      <c r="B32" s="1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Poruba Marcel (230413)</dc:creator>
  <cp:lastModifiedBy>Poruba Marcel (230413)</cp:lastModifiedBy>
  <dcterms:created xsi:type="dcterms:W3CDTF">2026-03-05T21:59:15Z</dcterms:created>
  <dcterms:modified xsi:type="dcterms:W3CDTF">2026-03-05T21:59:29Z</dcterms:modified>
</cp:coreProperties>
</file>